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irna Aboudou\Desktop\DOSSIE~1\PLEACH~1\PROJET~1\KOMORI~1\25-MRX~2\20A6E~1.DCE\2153B~1.2DC\DCEVAL~1\"/>
    </mc:Choice>
  </mc:AlternateContent>
  <bookViews>
    <workbookView xWindow="0" yWindow="0" windowWidth="19200" windowHeight="6930"/>
  </bookViews>
  <sheets>
    <sheet name="Descriptif" sheetId="9" r:id="rId1"/>
    <sheet name="Travaux preparatoires-RDC&amp;R+1" sheetId="1" r:id="rId2"/>
    <sheet name="Maçonnerie - RDC&amp;R+1" sheetId="2" r:id="rId3"/>
    <sheet name="Beton armé et non armé -RDC&amp;R+1" sheetId="3" r:id="rId4"/>
    <sheet name="Menuiserie&amp;Finitions-RDC&amp;R+1" sheetId="8" r:id="rId5"/>
    <sheet name="ELéc et Reseau inf-RDC&amp;R+1" sheetId="4" r:id="rId6"/>
    <sheet name="Plomberie et Sanitaire-RDC&amp;R+1" sheetId="5" r:id="rId7"/>
    <sheet name="Clim&amp; Sécurité incendie-RDC&amp;R+1" sheetId="6" r:id="rId8"/>
    <sheet name="RECAP GENERALE RDC&amp;ETAGE1" sheetId="7" r:id="rId9"/>
  </sheets>
  <definedNames>
    <definedName name="_xlnm.Print_Area" localSheetId="3">'Beton armé et non armé -RDC&amp;R+1'!$A$1:$H$13</definedName>
    <definedName name="_xlnm.Print_Area" localSheetId="7">'Clim&amp; Sécurité incendie-RDC&amp;R+1'!$A$1:$H$15</definedName>
    <definedName name="_xlnm.Print_Area" localSheetId="5">'ELéc et Reseau inf-RDC&amp;R+1'!$A$1:$H$18</definedName>
    <definedName name="_xlnm.Print_Area" localSheetId="2">'Maçonnerie - RDC&amp;R+1'!$A$1:$H$18</definedName>
    <definedName name="_xlnm.Print_Area" localSheetId="4">'Menuiserie&amp;Finitions-RDC&amp;R+1'!$A$1:$H$45</definedName>
    <definedName name="_xlnm.Print_Area" localSheetId="6">'Plomberie et Sanitaire-RDC&amp;R+1'!$A$1:$H$20</definedName>
    <definedName name="_xlnm.Print_Area" localSheetId="8">'RECAP GENERALE RDC&amp;ETAGE1'!$A$1:$E$32</definedName>
    <definedName name="_xlnm.Print_Area" localSheetId="1">'Travaux preparatoires-RDC&amp;R+1'!$A$1:$H$25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 i="5" l="1"/>
  <c r="G12" i="2"/>
  <c r="G14" i="2" s="1"/>
  <c r="D10" i="7" s="1"/>
  <c r="G23" i="8"/>
  <c r="G24" i="8"/>
  <c r="G25" i="8"/>
  <c r="G26" i="8"/>
  <c r="G27" i="8"/>
  <c r="G28" i="8"/>
  <c r="G29" i="8"/>
  <c r="G30" i="8"/>
  <c r="G31" i="8"/>
  <c r="G32" i="8"/>
  <c r="G33" i="8"/>
  <c r="G34" i="8"/>
  <c r="G35" i="8"/>
  <c r="G36" i="8"/>
  <c r="G37" i="8"/>
  <c r="G38" i="8"/>
  <c r="G39" i="8"/>
  <c r="G40" i="8"/>
  <c r="G11" i="8"/>
  <c r="G12" i="8"/>
  <c r="G13" i="8"/>
  <c r="G14" i="8"/>
  <c r="G15" i="8"/>
  <c r="G16" i="8"/>
  <c r="G17" i="8"/>
  <c r="G18" i="8"/>
  <c r="G19" i="8"/>
  <c r="G20" i="8"/>
  <c r="G21" i="8"/>
  <c r="G22" i="8"/>
  <c r="G9" i="8"/>
  <c r="G10" i="8"/>
  <c r="G11" i="6"/>
  <c r="G10" i="6"/>
  <c r="G9" i="6"/>
  <c r="G10" i="5"/>
  <c r="G11" i="5"/>
  <c r="G12" i="5"/>
  <c r="G13" i="5"/>
  <c r="G14" i="5"/>
  <c r="G15" i="5"/>
  <c r="G16" i="5"/>
  <c r="G9" i="4"/>
  <c r="G15" i="4" s="1"/>
  <c r="D13" i="7" s="1"/>
  <c r="G10" i="4"/>
  <c r="G11" i="4"/>
  <c r="G12" i="4"/>
  <c r="G13" i="4"/>
  <c r="G14" i="4"/>
  <c r="G10" i="3"/>
  <c r="G9" i="3"/>
  <c r="G8" i="3"/>
  <c r="G9" i="2"/>
  <c r="G13" i="2"/>
  <c r="G11" i="2"/>
  <c r="G10" i="2"/>
  <c r="G16" i="1"/>
  <c r="G17" i="1"/>
  <c r="G18" i="1"/>
  <c r="G19" i="1"/>
  <c r="G20" i="1"/>
  <c r="G21" i="1"/>
  <c r="G11" i="1"/>
  <c r="G12" i="1"/>
  <c r="G13" i="1"/>
  <c r="G14" i="1"/>
  <c r="G15" i="1"/>
  <c r="G10" i="1"/>
  <c r="G41" i="8" l="1"/>
  <c r="D12" i="7" s="1"/>
  <c r="G17" i="5"/>
  <c r="D14" i="7" s="1"/>
  <c r="G11" i="3"/>
  <c r="D11" i="7" s="1"/>
  <c r="G12" i="6"/>
  <c r="D15" i="7" s="1"/>
  <c r="G22" i="1"/>
  <c r="D9" i="7" s="1"/>
  <c r="D17" i="7" l="1"/>
  <c r="D19" i="7" s="1"/>
  <c r="D18" i="7" l="1"/>
</calcChain>
</file>

<file path=xl/comments1.xml><?xml version="1.0" encoding="utf-8"?>
<comments xmlns="http://schemas.openxmlformats.org/spreadsheetml/2006/main">
  <authors>
    <author>Collins</author>
  </authors>
  <commentList>
    <comment ref="B12" authorId="0" shapeId="0">
      <text>
        <r>
          <rPr>
            <b/>
            <sz val="9"/>
            <color indexed="81"/>
            <rFont val="Tahoma"/>
            <family val="2"/>
          </rPr>
          <t>Collins:</t>
        </r>
        <r>
          <rPr>
            <sz val="9"/>
            <color indexed="81"/>
            <rFont val="Tahoma"/>
            <family val="2"/>
          </rPr>
          <t xml:space="preserve">
La toiture ne devrait pas faire l'objet d'un lot spécifique ou alors ressortir les détails?</t>
        </r>
      </text>
    </comment>
  </commentList>
</comments>
</file>

<file path=xl/sharedStrings.xml><?xml version="1.0" encoding="utf-8"?>
<sst xmlns="http://schemas.openxmlformats.org/spreadsheetml/2006/main" count="580" uniqueCount="359">
  <si>
    <t>Désignations</t>
  </si>
  <si>
    <t>unité</t>
  </si>
  <si>
    <t>Quantité</t>
  </si>
  <si>
    <t>prix unitaire kmf</t>
  </si>
  <si>
    <t>prix total kmf</t>
  </si>
  <si>
    <t>A</t>
  </si>
  <si>
    <t>m²</t>
  </si>
  <si>
    <t>PROJET DE  TRAVAUX DE REHABILITATION DU BATIMENT DEVANT ABRITER LE FUTUR CENTRE DE FORMATION TECHNIQUE DE FOUMBOUNI</t>
  </si>
  <si>
    <t xml:space="preserve">Rez-De-Chaussée, Etage 1&amp;Toiture en Tole en ALU structure Metallique </t>
  </si>
  <si>
    <t xml:space="preserve">Installation de chantier </t>
  </si>
  <si>
    <t>Décapage de terre, vegetation, abattage de quelques arbres,evacutations….</t>
  </si>
  <si>
    <t>Fft</t>
  </si>
  <si>
    <t xml:space="preserve">Travaux préparatoires - RDC &amp; R+1 </t>
  </si>
  <si>
    <t xml:space="preserve">Terrassement decapage, nivellement roche volcanique pour chemin projeté de parking sol </t>
  </si>
  <si>
    <t xml:space="preserve">Dépose toiture en tol et charpente existant y compris faux plafond </t>
  </si>
  <si>
    <t>Demolition citerne en agglos coté Ouest</t>
  </si>
  <si>
    <t>Demolition mur pignon et maçonnerie d'agglos</t>
  </si>
  <si>
    <t>Demolition et refection Dalle en BA 12cm, pour citerne</t>
  </si>
  <si>
    <t>Decapage et refection enduit de lissage interieur citerne</t>
  </si>
  <si>
    <t>Decapage chape au sol et refection avec peinture epoxy</t>
  </si>
  <si>
    <t>Depose de toutes les ouvertures</t>
  </si>
  <si>
    <t>Rehabilitation Fosse septiques existantes</t>
  </si>
  <si>
    <t>Depose reseau plomberie et electrique</t>
  </si>
  <si>
    <t>Repli de chantier</t>
  </si>
  <si>
    <t>m3</t>
  </si>
  <si>
    <t>fft</t>
  </si>
  <si>
    <t xml:space="preserve">Total Travaux préparatoires </t>
  </si>
  <si>
    <t>B</t>
  </si>
  <si>
    <t xml:space="preserve">Maçonneries - RDC &amp; R+1 </t>
  </si>
  <si>
    <t xml:space="preserve">Maçonnerie de moellons hourdée au mortier de ciment, renforcement fondation et soutenement </t>
  </si>
  <si>
    <t xml:space="preserve">
Maçonnerie d'agglos de 15 hourdée (guerite, cloture
partielle, cloison, fermeture ouvertrures)
</t>
  </si>
  <si>
    <t xml:space="preserve">Total Maçonnerie  </t>
  </si>
  <si>
    <t xml:space="preserve">Béton armé et non armé  - RDC &amp; R+1 </t>
  </si>
  <si>
    <t>C</t>
  </si>
  <si>
    <t xml:space="preserve">Beton de propreté dosé à 250 KG/m3 d'épaisseur 0,05 m  </t>
  </si>
  <si>
    <t xml:space="preserve">
Dalle, chaînage, poutre,poteaux en béton armé + plancher de 13 cm pour guerite + renforcement de la structure + cheneau, dosé à 350 kg/m3
</t>
  </si>
  <si>
    <t xml:space="preserve">
Dalle en béton légèrement armé au sol en 2 bandes de 60 cm forme de pente parking, dosé à 300 kg/m3 
</t>
  </si>
  <si>
    <t xml:space="preserve">Total Béton armé et non armé </t>
  </si>
  <si>
    <t>E</t>
  </si>
  <si>
    <t xml:space="preserve">Prise de terre de 1,20 cm - à amener au TGBT </t>
  </si>
  <si>
    <t xml:space="preserve">
Gaine LICTA (cuivre nu 25 mm²)
</t>
  </si>
  <si>
    <t xml:space="preserve">Barrette de coupure </t>
  </si>
  <si>
    <t>Câblage , boitier d'alimentation….</t>
  </si>
  <si>
    <t xml:space="preserve">Tableau éléctrique </t>
  </si>
  <si>
    <t xml:space="preserve">
Lumières, Prises, Interrupteurs…..
</t>
  </si>
  <si>
    <t>U</t>
  </si>
  <si>
    <t xml:space="preserve">Total Eléctricité et reseau informatique </t>
  </si>
  <si>
    <t xml:space="preserve">Eléctricité et Reseau informatique  - RDC &amp; R+1 </t>
  </si>
  <si>
    <t xml:space="preserve">Plomberie et Sanitaire - RDC &amp; R+1 </t>
  </si>
  <si>
    <t>F</t>
  </si>
  <si>
    <t xml:space="preserve">Fourniture et pose de pompe à eau et toute la tuyeauterie </t>
  </si>
  <si>
    <t xml:space="preserve">
Fourniture et fixation events d'aération au dessus de citerne en PVC100 y compris coude et filet enti insectes
</t>
  </si>
  <si>
    <t xml:space="preserve">Fourniture et pose de WC avec douchette </t>
  </si>
  <si>
    <t xml:space="preserve">Fourniture et pose de URINOIR </t>
  </si>
  <si>
    <t xml:space="preserve">Fourniture et pose de de LAVABO VASQUE </t>
  </si>
  <si>
    <t xml:space="preserve">Fourniture et pose de 2 reservoirs d'eau (3000 L) et la tuyeauterie </t>
  </si>
  <si>
    <t xml:space="preserve">Goutière PVC100 vers citerne </t>
  </si>
  <si>
    <t xml:space="preserve">Goutière PVC100, y compris évacuation </t>
  </si>
  <si>
    <t xml:space="preserve">Total Plomberie et Sanitaire  </t>
  </si>
  <si>
    <t>ml</t>
  </si>
  <si>
    <t xml:space="preserve">Unité </t>
  </si>
  <si>
    <t xml:space="preserve">Climatisation &amp; Sécurité incendie - RDC &amp; R+1 </t>
  </si>
  <si>
    <t xml:space="preserve">Fourniture câblage de liaison en éléctiricté </t>
  </si>
  <si>
    <t xml:space="preserve">
Fourniture et pose de ventillateurs de plafonds
</t>
  </si>
  <si>
    <t xml:space="preserve">Extincteur pour sécurité incendie EXTINCTEURS à eau pulvérisés 9 litres </t>
  </si>
  <si>
    <t>Unité</t>
  </si>
  <si>
    <t>Total Climatisation et Sécurité incendie</t>
  </si>
  <si>
    <t xml:space="preserve">MONTANTS DES TRAVAUX </t>
  </si>
  <si>
    <t>Corps d'état</t>
  </si>
  <si>
    <t>TOTAL  TRAVAUX</t>
  </si>
  <si>
    <t>total général des travaux H.T.</t>
  </si>
  <si>
    <t>total général des travaux T.T.C.</t>
  </si>
  <si>
    <t xml:space="preserve">A/ Travaux préparatoires- RDC &amp; R+1  </t>
  </si>
  <si>
    <t xml:space="preserve">B/ Maçonneries - RDC &amp; R+1  </t>
  </si>
  <si>
    <t xml:space="preserve">C/ Béton armé et non armé - RDC &amp; R+1  </t>
  </si>
  <si>
    <t xml:space="preserve">D/ Menuiserie et Finitions - RDC &amp; R+1&amp;Toiture </t>
  </si>
  <si>
    <t xml:space="preserve">E/ Eléctricité et Reseau informatique - RDC &amp; R+1  </t>
  </si>
  <si>
    <t>F/ Plomberie et Sanitaire  -RDC &amp;R+1</t>
  </si>
  <si>
    <t>G/ Climatisation &amp; Sécurité incendie - RDC &amp; R+1</t>
  </si>
  <si>
    <t xml:space="preserve">Menuiserie et Finitions  - RDC &amp; R+1 </t>
  </si>
  <si>
    <t>D</t>
  </si>
  <si>
    <t xml:space="preserve">Fourniture et pose de cloison amovible en ALU y comoris structure métallique </t>
  </si>
  <si>
    <t xml:space="preserve">Ragreage au mortier de ciment colle, mur fissuré </t>
  </si>
  <si>
    <t xml:space="preserve">Ragreage avec du SIKA, ouvrage en béton armé fissuré </t>
  </si>
  <si>
    <t xml:space="preserve">Ragreage avec du SIKA, ouvrage en béton armé fissuré (adjuvant de renforcement de ferraillage necessaire) </t>
  </si>
  <si>
    <t xml:space="preserve">Portière métallique passage escalier de secours </t>
  </si>
  <si>
    <t xml:space="preserve">Escaliers metallique de secours </t>
  </si>
  <si>
    <t>Banc exterieur en maçonnerie</t>
  </si>
  <si>
    <t xml:space="preserve">Bargade traditionnelle et couverture de bancs en feuille de cocotiers tressées (wuhanza/mitsepve) </t>
  </si>
  <si>
    <t xml:space="preserve">Revision et renforcement Portail d'entrée </t>
  </si>
  <si>
    <t xml:space="preserve">Grattage et peinture à l'eau interieur et exterieur </t>
  </si>
  <si>
    <t xml:space="preserve">Garde corps métallique </t>
  </si>
  <si>
    <t xml:space="preserve">Carrelage en grés céramique au sol toilettes et locaux administration </t>
  </si>
  <si>
    <t xml:space="preserve">Carrekage en grés céramique faience murale </t>
  </si>
  <si>
    <t xml:space="preserve">Fourniture et pose faux plafond en contra plaque de 9 mm fixé en morceau de 60*60 y compris gorge en bois </t>
  </si>
  <si>
    <t xml:space="preserve">Enduit au mortier interieur et exterieur </t>
  </si>
  <si>
    <t xml:space="preserve">Masticage interieur de murs </t>
  </si>
  <si>
    <t xml:space="preserve">Peinture à l'eau interieur et exterieur </t>
  </si>
  <si>
    <t xml:space="preserve">Total Menuiserie et Finitions </t>
  </si>
  <si>
    <t>m1</t>
  </si>
  <si>
    <t>Nom :</t>
  </si>
  <si>
    <t>Date :</t>
  </si>
  <si>
    <t>Signature et cachet :</t>
  </si>
  <si>
    <t>Maçonnerie de claustras de 15, hourdee et bien fini au mortier de ciment</t>
  </si>
  <si>
    <t>Escaliers et rampe (PMR) exterieurs en maçonnerie avec garde corps metallique</t>
  </si>
  <si>
    <t>Maçonnerie d'agglos de 10 hourdée au mortier de ciment, pour acrotere</t>
  </si>
  <si>
    <t xml:space="preserve">Fourniture et pose de tôle galva en ALU 60/100, y compris structure métallique en IPN galvanisé </t>
  </si>
  <si>
    <r>
      <t>Arrêté le présent devis à la somme de</t>
    </r>
    <r>
      <rPr>
        <b/>
        <sz val="11"/>
        <color theme="1"/>
        <rFont val="Calibri"/>
        <family val="2"/>
        <scheme val="minor"/>
      </rPr>
      <t xml:space="preserve"> </t>
    </r>
    <r>
      <rPr>
        <sz val="11"/>
        <color theme="1"/>
        <rFont val="Calibri"/>
        <family val="2"/>
        <scheme val="minor"/>
      </rPr>
      <t>…..</t>
    </r>
  </si>
  <si>
    <r>
      <t>Fourniture et pose de porte en bois de 1,40</t>
    </r>
    <r>
      <rPr>
        <sz val="11"/>
        <color theme="1"/>
        <rFont val="Calibri"/>
        <family val="2"/>
        <scheme val="minor"/>
      </rPr>
      <t>×210</t>
    </r>
  </si>
  <si>
    <r>
      <t>Fourniture et pose de porte en bois de 1,39</t>
    </r>
    <r>
      <rPr>
        <sz val="11"/>
        <color theme="1"/>
        <rFont val="Calibri"/>
        <family val="2"/>
        <scheme val="minor"/>
      </rPr>
      <t>×210</t>
    </r>
  </si>
  <si>
    <r>
      <t>Fourniture et pose de porte en ALU coulissante  1,39</t>
    </r>
    <r>
      <rPr>
        <sz val="11"/>
        <color theme="1"/>
        <rFont val="Calibri"/>
        <family val="2"/>
        <scheme val="minor"/>
      </rPr>
      <t>×210</t>
    </r>
  </si>
  <si>
    <r>
      <t>Fourniture et pose de porte en bois 0,83</t>
    </r>
    <r>
      <rPr>
        <sz val="11"/>
        <color theme="1"/>
        <rFont val="Calibri"/>
        <family val="2"/>
        <scheme val="minor"/>
      </rPr>
      <t>×210</t>
    </r>
  </si>
  <si>
    <r>
      <t>Fourniture et pose de porte en ALU 0,68</t>
    </r>
    <r>
      <rPr>
        <sz val="11"/>
        <color theme="1"/>
        <rFont val="Calibri"/>
        <family val="2"/>
        <scheme val="minor"/>
      </rPr>
      <t>×210</t>
    </r>
  </si>
  <si>
    <r>
      <t>Fourniture et pose de fenêtre vitrée de  160</t>
    </r>
    <r>
      <rPr>
        <sz val="11"/>
        <color theme="1"/>
        <rFont val="Calibri"/>
        <family val="2"/>
        <scheme val="minor"/>
      </rPr>
      <t>×132</t>
    </r>
  </si>
  <si>
    <r>
      <t>Fourniture et pose de fenêtre vitrée de  1,33</t>
    </r>
    <r>
      <rPr>
        <sz val="11"/>
        <color theme="1"/>
        <rFont val="Calibri"/>
        <family val="2"/>
        <scheme val="minor"/>
      </rPr>
      <t>×132</t>
    </r>
  </si>
  <si>
    <r>
      <t>Fourniture et pose de fenêtre vitrée de  1,27</t>
    </r>
    <r>
      <rPr>
        <sz val="11"/>
        <color theme="1"/>
        <rFont val="Calibri"/>
        <family val="2"/>
        <scheme val="minor"/>
      </rPr>
      <t>×132</t>
    </r>
  </si>
  <si>
    <r>
      <t>Fourniture et pose de fenêtre vitrée de  0,57</t>
    </r>
    <r>
      <rPr>
        <sz val="11"/>
        <color theme="1"/>
        <rFont val="Calibri"/>
        <family val="2"/>
        <scheme val="minor"/>
      </rPr>
      <t>×132</t>
    </r>
  </si>
  <si>
    <r>
      <t>Fourniture et pose de porte en ALU de 0,80</t>
    </r>
    <r>
      <rPr>
        <sz val="11"/>
        <color theme="1"/>
        <rFont val="Calibri"/>
        <family val="2"/>
        <scheme val="minor"/>
      </rPr>
      <t>×210</t>
    </r>
  </si>
  <si>
    <r>
      <t>Fourniture et pose de fenêtre vitrée de 160</t>
    </r>
    <r>
      <rPr>
        <sz val="11"/>
        <color theme="1"/>
        <rFont val="Calibri"/>
        <family val="2"/>
        <scheme val="minor"/>
      </rPr>
      <t xml:space="preserve">×132 avec grille </t>
    </r>
  </si>
  <si>
    <r>
      <t>Fourniture et pose de fenêtre vitrée de 1,33</t>
    </r>
    <r>
      <rPr>
        <sz val="11"/>
        <color theme="1"/>
        <rFont val="Calibri"/>
        <family val="2"/>
        <scheme val="minor"/>
      </rPr>
      <t xml:space="preserve">×1,32 avec grille </t>
    </r>
  </si>
  <si>
    <r>
      <t>Fourniture et pose de fenêtre vitrée de 1,27</t>
    </r>
    <r>
      <rPr>
        <sz val="11"/>
        <color theme="1"/>
        <rFont val="Calibri"/>
        <family val="2"/>
        <scheme val="minor"/>
      </rPr>
      <t xml:space="preserve">×132 avec grille </t>
    </r>
  </si>
  <si>
    <r>
      <t>Fourniture et pose de fenêtre vitrée de 0,57</t>
    </r>
    <r>
      <rPr>
        <sz val="11"/>
        <color theme="1"/>
        <rFont val="Calibri"/>
        <family val="2"/>
        <scheme val="minor"/>
      </rPr>
      <t xml:space="preserve">×0,60 avec grille </t>
    </r>
  </si>
  <si>
    <t>N° Prix</t>
  </si>
  <si>
    <t xml:space="preserve">DESIGNATION </t>
  </si>
  <si>
    <t>CONCERNE</t>
  </si>
  <si>
    <t>OBSERVATIONS</t>
  </si>
  <si>
    <t>A/ TRAVAUX PREPARATOIRES &amp; DEMOLITION</t>
  </si>
  <si>
    <t>Installation et repli de chantier</t>
  </si>
  <si>
    <t>Chantier</t>
  </si>
  <si>
    <t xml:space="preserve">- Amenée de matériels, personnel et approvisionnement de chantier, baraque de chantier et bureau pour l'Administration, magasin et/ou zone de stockage des matériaux aux alentours du chantier, zones de positionnement des engins et/ou matériels brouillant, un (01) panneau de chantier, </t>
  </si>
  <si>
    <t>-  Délimitée la base de vie de chantier et la zone de travail</t>
  </si>
  <si>
    <t>-l’alimentation en eau potable et en énergie électrique du chantier et l’évacuation des eaux usées après dégraissage et épuration par fosse septique</t>
  </si>
  <si>
    <t>- Respecté les règles de sécurité, la législation du travail ainsi qu'à l'Hygiène et la sécurité des personnes.</t>
  </si>
  <si>
    <t xml:space="preserve"> - Nettoyage des emprises des travaux, démolition des installations provisoires, remise en état des sites d’extraction des matériaux, repli des matériels et personnel, évacuation des agrégats hors du lieu. Elimination des aires de gâchages, remise en état des aires de stockage des matériaux. </t>
  </si>
  <si>
    <t>Payé au forfait.</t>
  </si>
  <si>
    <t xml:space="preserve">Décapage de terre, végétation, abattage de quelques arbres, évacuations …      </t>
  </si>
  <si>
    <t>- en arrière et tout autour du bâtiment</t>
  </si>
  <si>
    <t>Le nettoyage de terrain par débroussaillement et décapage de la terre végétale sur une épaisseur moyenne de 20 cm sur l’emprise des lieux d’implantations qui devront être évacuées  conformément aux prescriptions du cahier des spécifications techniques.                                                                                        Cette tache comprend :</t>
  </si>
  <si>
    <t>- le défrichement, l’arrachage des herbes, broussailles et haies</t>
  </si>
  <si>
    <t>- le débitage des arbustes</t>
  </si>
  <si>
    <t>- le dessouchage, l’enlèvement des racines de ces arbustes et arbres                                                                                                                             - le ramassage, l’enlèvement, le transport, l’évacuation des arbres, arbustes et souche et leur mise en dépôt hors de l’emprise en un lieu agrée par le Maître d’Œuvre.</t>
  </si>
  <si>
    <t>Payé au mètre carré</t>
  </si>
  <si>
    <t>Terrassement décapage nivellement roche volcanique pour chemin projeté et parking sol</t>
  </si>
  <si>
    <t xml:space="preserve">Extérieur du bâtiment </t>
  </si>
  <si>
    <t>- Fouilles et ré agréage pour les aménagements extérieurs à l’extérieurs du bâtiment notamment en arrière à l’endroit de la création du parking</t>
  </si>
  <si>
    <t>Les produits de fouille seront évacués dans un lieu approprié.</t>
  </si>
  <si>
    <t>l'Enlèvement de la terre végétale dans toute la surface ,le nettoyage de terrain par débroussaillement et décapage de la terre végétale sur une épaisseur moyenne de 20 cm exécuté à l’intérieur de l’assiette de la route conformément aux prescriptions du cahier des spécifications techniques.</t>
  </si>
  <si>
    <t>Cette tache comprend :</t>
  </si>
  <si>
    <t>- le dessouchage, l’enlèvement des racines de ces arbustes et arbres</t>
  </si>
  <si>
    <t xml:space="preserve">- le ramassage, l’enlèvement, le transport, l’évacuation des arbres, arbustes et souche et leur mise en dépôt hors de l’emprise en un lieu agrée par le Maître d’Œuvre </t>
  </si>
  <si>
    <t xml:space="preserve">- le remblaiement de la terre végétale, son chargement, son transport quelle que soit la distance, son déchargement et sa mise en dépôt provisoire ou définitif dans un lieu agrée par le Maître d’Œuvre </t>
  </si>
  <si>
    <t>- toutes sujétions afférentes à un décapage du terrain</t>
  </si>
  <si>
    <t>Payé au mètre cube</t>
  </si>
  <si>
    <t>Dépose toiture en tôle et charpente existant y compris faux plafond</t>
  </si>
  <si>
    <t xml:space="preserve"> Bâtiment</t>
  </si>
  <si>
    <t>Exécution des travaux de dépose de la couverture en tôle dans sa totalité, des faux plafonds, y compris la charpente et autres accessoires ; le déblayage et transport hors chantier, après confirmation du Maitre d’œuvre du lieu de dépôt pour la livraison des matériaux identifiés par le Maitre d’œuvre et le nettoyage des zones de travail conformément aux prescriptions techniques et toutes sujétions.</t>
  </si>
  <si>
    <t xml:space="preserve">Payé au mètre carré </t>
  </si>
  <si>
    <t>Démolition citerne en agglos côté Ouest</t>
  </si>
  <si>
    <t>Extérieur du bâtiment</t>
  </si>
  <si>
    <t>La démolition de la structure en agglos à l'aide d'une tronçonneuse électrique à disque conformément aux prescriptions du CPTP et toutes sujétions.</t>
  </si>
  <si>
    <t>Démolition mur pignon et maçonnerie d'agglos</t>
  </si>
  <si>
    <t>Ensemble du bâtiment</t>
  </si>
  <si>
    <t xml:space="preserve">La démolition des structures en béton armé et en agglos à l'aide d'une tronçonneuse électrique à disque conformément aux prescriptions du CPTP et toutes sujétions. </t>
  </si>
  <si>
    <r>
      <t xml:space="preserve">Payé au mètre </t>
    </r>
    <r>
      <rPr>
        <i/>
        <sz val="11"/>
        <color theme="1"/>
        <rFont val="Calibri"/>
        <family val="2"/>
        <scheme val="minor"/>
      </rPr>
      <t>carré</t>
    </r>
  </si>
  <si>
    <t>Démolition et réfection Dalle en BA 12cm, pour citerne</t>
  </si>
  <si>
    <t xml:space="preserve">      Bâtiment</t>
  </si>
  <si>
    <t>La démolition des structures en béton armé à l'aide d'une tronçonneuse électrique à disque, la fourniture de tous les matériaux pour la fabrication du béton selon les normes prescrites ; la fourniture et la pose des armatures selon le plan des détails, le coffrage de l’ouvrage, le coulage du béton et décoffrage. Les prix sont payés pour les bétons à raison de leurs volumes en place, dans la limite de leur volume théorique définis par les plans d’exécution visé par le maître d’œuvre</t>
  </si>
  <si>
    <t>Décapage et réfection enduit de lissage intérieur citerne</t>
  </si>
  <si>
    <t>Citerne extérieur</t>
  </si>
  <si>
    <t>L’enlèvement des enduits sur tous les murs et fond du citerne, le chargement et l’évacuation des gravats. Il comprend également la fourniture, la livraison de tous les matériaux pour l’exécution d’un enduit en deux couches sur la maçonnerie constituées par un mortier dosé à 350  kg de ciment  conformément aux prescriptions du Cahier des Prescriptions Techniques et toutes sujétions</t>
  </si>
  <si>
    <t>Décapage chape au sol et réfection avec peinture époxy</t>
  </si>
  <si>
    <t>L'enlèvement de la chape existante sur le sol, le transport, l’acheminement des gravats et leur mise en dépôt .Il comprend également la fourniture ,la mise en œuvre de la chape avec de la peinture époxy, conformément aux prescriptions techniques et toutes sujétions.</t>
  </si>
  <si>
    <t>Dépose de toutes les ouvertures</t>
  </si>
  <si>
    <t>L’exécution des travaux de dépose de toutes les ouvertures et autres accessoires ; le déblayage et transport hors chantier, après confirmation du Maitre d’œuvre du lieu de dépôt pour la livraison des matériaux identifiés par le Maitre d’œuvre et le nettoyage des zones de travail conformément aux prescriptions techniques et toutes sujétions</t>
  </si>
  <si>
    <t>Payé au forfait</t>
  </si>
  <si>
    <t>Réhabilitation Fosse septiques existantes</t>
  </si>
  <si>
    <t>Les 2 fosses</t>
  </si>
  <si>
    <t>L’évacuation des produits, la fourniture des matériaux pour l'exécution des dalles supérieures et inferieures, des parois en agglos de 20x20x50 et la mise en œuvre, y compris toute sujétion.</t>
  </si>
  <si>
    <t>Dépose réseau plomberie et électrique</t>
  </si>
  <si>
    <t>L’exécution des travaux de dépose du réseau de la plomberie, l’enlèvement de tous les tuyaux et tous les accessoires nécessaires au démontage de tous les appareils sanitaires et raccordement et de l’électricité dans sa totalité, et autres accessoires ; le déblayage et transport hors chantier, après confirmation du Maitre d’œuvre du lieu de dépôt pour la livraison des matériaux identifiés par le Maitre d’œuvre et le nettoyage des zones de travail conformément aux prescriptions techniques et toutes sujétions</t>
  </si>
  <si>
    <t xml:space="preserve">Nettoyage des emprises des travaux, démolition des installations provisoires, remise en état des sites, repli des matériels et personnels, évacuation des agrégats hors du lieu. Elimination des aires de gâchages, remise en état des aires de stockage des matériaux.  </t>
  </si>
  <si>
    <t>- les sujétions de maintien de la circulation durant les travaux</t>
  </si>
  <si>
    <t>- l’établissement des plans de recollement conformes à l’exécution</t>
  </si>
  <si>
    <t>B/ MAÇONNERIE</t>
  </si>
  <si>
    <t>Maçonnerie de moellon pour fondation</t>
  </si>
  <si>
    <t xml:space="preserve">Maçonnerie de moellons hourdée au mortier de ciment, renforcement fondation et soutènement </t>
  </si>
  <si>
    <t xml:space="preserve">Fourniture de tous les matériaux : </t>
  </si>
  <si>
    <t>Moellons – ciments – sable et eaux de gâchages</t>
  </si>
  <si>
    <t>- Mise en œuvre de la maçonnerie de moellon hourdée au mortier dosé à 300 kg/m3 d’épaisseur de 40 cm et de hauteur moyenne de 1.10 m suivant les plans.</t>
  </si>
  <si>
    <t>La provision de poches pour ancrage de poteaux en béton armé conformément aux prescriptions techniques et toutes sujétions.</t>
  </si>
  <si>
    <t>-Faire attention à l’alignement, l’aplomb, le niveau et à la planéité.</t>
  </si>
  <si>
    <t>- Murs de la guérite, de séparation des bureaux, de réparation de la clôture …</t>
  </si>
  <si>
    <t xml:space="preserve">Fourniture et transport des matériaux : agglos creux de 15x20x50 – ciment – sable et eau  </t>
  </si>
  <si>
    <t xml:space="preserve">Maçonneries d’agglos de 15*50*20cm </t>
  </si>
  <si>
    <t>- Mise en œuvre de la maçonnerie d’agglos hourdée au mortier dosé à 300 kg/m3</t>
  </si>
  <si>
    <t xml:space="preserve">  -Faire attention à l’alignement, l’aplomb, le niveau et à la planéité</t>
  </si>
  <si>
    <t>Maçonnerie de claustras de 15, hourdée et bien fini au mortier de ciment</t>
  </si>
  <si>
    <t>la fourniture des claustras et tous les matériaux pour la fabrication du mortier tels que sable et ciment  selon les normes prescrites.</t>
  </si>
  <si>
    <t>Escaliers et rampe (PMR) extérieurs en maçonnerie avec garde-corps métallique</t>
  </si>
  <si>
    <t>La fourniture de tous les matériaux pour la fabrication du béton selon les normes prescrites ; la fourniture et la pose des armatures selon le plan des détails, le coffrage de l’ouvrage, le coulage du béton et décoffrage. Les prix sont payés pour les bétons à raison de leurs volumes en place, dans la limite de leur volume théorique définis par les plans d’exécution visé par le maître d’œuvre. Il comprend également la fourniture, l’installation et la mise en place de garde-corps conforme (hauteur, espacement, main courante double, contrastes visuels…) selon les normes prescrites.</t>
  </si>
  <si>
    <t>Maçonnerie d'agglos de 10 hourdée au mortier de ciment, pour acrotère</t>
  </si>
  <si>
    <t>Toiture</t>
  </si>
  <si>
    <t>La fourniture des agglos et tous les matériaux pour la fabrication du mortier tels que sable et ciment selon les normes prescrites</t>
  </si>
  <si>
    <t>C – BETON ARME &amp; NON ARME</t>
  </si>
  <si>
    <t>Béton de propreté dosé à 250kg/m3, ep 0,05m</t>
  </si>
  <si>
    <t xml:space="preserve">Dans toutes les fouilles destinées à recevoir les scellements des poteaux et maçonneries de moellons </t>
  </si>
  <si>
    <t>- Fourniture des matériaux : ciment, sable, gravier et eau de gâchage pour la confection du béton.</t>
  </si>
  <si>
    <t>- Coulage du béton sur 5 cm d'épaisseur</t>
  </si>
  <si>
    <t>- Vérification de la planéité du sol, contrôle du dosage du béton et toutes sujétions de mise en œuvre.</t>
  </si>
  <si>
    <t>Poteaux, chaînage, acrotère, Cheneau, création guérite et réparation de la citerne</t>
  </si>
  <si>
    <t>Sur l’ensemble Dalle, chainage, poutre et poteaux en béton armé + dalle de 13cm pour guérite + renforcement de la structure, dosé à 350kg/m3</t>
  </si>
  <si>
    <t xml:space="preserve">Béton armé dosé à 350kg/m3 </t>
  </si>
  <si>
    <t xml:space="preserve">- Fourniture et transport des matériaux </t>
  </si>
  <si>
    <t>- Fabrication des coffrages y compris traverse et buttage de coffrage (coupe façonnage, montage, ligature)</t>
  </si>
  <si>
    <t xml:space="preserve">- Mise en œuvre, réglage et vibration suivant les plans d’exécution </t>
  </si>
  <si>
    <t>- décoffrage après prise du béton</t>
  </si>
  <si>
    <t xml:space="preserve">Dalle en béton légèrement armé au sol, dosé à 300kg/m3, </t>
  </si>
  <si>
    <t>Fourniture et mise en œuvre des matériaux : Sable ciment ; eau de gâchage.</t>
  </si>
  <si>
    <t>Parking</t>
  </si>
  <si>
    <t>-Faire le crépissage de 1 cm d’épaisseur par le sable à gros grains et la couche de finition de 0,5 cm d’épaisseur par le sable tamisé dosé à 300 kg/m3</t>
  </si>
  <si>
    <t>- Création de 2 bandes de 60cm forme de pente vers parking</t>
  </si>
  <si>
    <t xml:space="preserve">Vérifier la planéité  </t>
  </si>
  <si>
    <r>
      <t>Payé au mètre cube</t>
    </r>
    <r>
      <rPr>
        <sz val="11"/>
        <color theme="1"/>
        <rFont val="Calibri"/>
        <family val="2"/>
        <scheme val="minor"/>
      </rPr>
      <t xml:space="preserve"> </t>
    </r>
  </si>
  <si>
    <t>D – MENUISERIE &amp; FINITIONS</t>
  </si>
  <si>
    <t>Fourniture et pose de cloison amovible y compris structure</t>
  </si>
  <si>
    <t xml:space="preserve">Ensemble du bâtiment </t>
  </si>
  <si>
    <t>Fourniture et transport des matériels pour la mise en place des cloisons en aluminium, y compris cadre dormant en aluminium, montant verticaux, châssis fixes, parcloses pour un vitrage de 6 mm d’épaisseur ainsi que mastique d’étanchéité et tous les accessoires nécessaires pour la mise en œuvre et toutes sujétions.</t>
  </si>
  <si>
    <r>
      <t xml:space="preserve"> </t>
    </r>
    <r>
      <rPr>
        <i/>
        <sz val="11"/>
        <color theme="1"/>
        <rFont val="Calibri"/>
        <family val="2"/>
        <scheme val="minor"/>
      </rPr>
      <t>Payé au mètre carré</t>
    </r>
  </si>
  <si>
    <t>Fourniture et pose de porte en bois</t>
  </si>
  <si>
    <t>140x210</t>
  </si>
  <si>
    <t>Fourniture et la livraison de tous les matériaux, la confection de la menuiserie en bois dur pour panneau plein pour portes et la mise en place de celles-ci avec cadres en bois dur de même  épaisseurs que les murs  et traité et fixation  , serrurerie, poignés, crochets, couplets, y compris  la fourniture de tous les matériaux pour la confection y compris  peinture conformément aux prescriptions techniques</t>
  </si>
  <si>
    <t>139x210</t>
  </si>
  <si>
    <t>Fourniture et pose de porte coulissante en ALU</t>
  </si>
  <si>
    <t>Fourniture et transport des matériels pour la mise en place des Portes en aluminium coulissantes à deux vantaux de dimensions 139x210, y compris cadre dormant en aluminium, montant verticaux, châssis fixes, parcloses pour un vitrage de 6 mm d’épaisseur ainsi que mastique d’étanchéité et tous les accessoires nécessaires pour la mise en œuvre et toutes sujétions.</t>
  </si>
  <si>
    <t>83x210</t>
  </si>
  <si>
    <t>Fourniture et pose de porte en ALU</t>
  </si>
  <si>
    <t>68x210</t>
  </si>
  <si>
    <t>Fourniture et transport des matériels pour la mise en place des Portes en aluminium à un vantail de dimensions 68x210, y compris cadre dormant en aluminium, montant verticaux, châssis fixes, parcloses pour un vitrage de 6 mm d’épaisseur ainsi que mastique d’étanchéité et tous les accessoires nécessaires pour la mise en œuvre et toutes sujétions.</t>
  </si>
  <si>
    <t>Fourniture et pose de fenêtre vitrée</t>
  </si>
  <si>
    <t>160x132</t>
  </si>
  <si>
    <t>Fourniture et transport fenêtre en aluminium, y compris cadre dormant en aluminium, montant verticaux, châssis fixes, parcloses pour un vitrage de 6 mm d’épaisseur ainsi que mastique d’étanchéité et tous les accessoires nécessaires pour la mise en œuvre et toutes sujétions des matériels pour la mise en place</t>
  </si>
  <si>
    <t>133x132</t>
  </si>
  <si>
    <t>127x132</t>
  </si>
  <si>
    <t>57x60</t>
  </si>
  <si>
    <t>80x210</t>
  </si>
  <si>
    <t>Fourniture et transport des matériels pour la mise en place des Portes en aluminium à un vantail de dimensions 80x210, y compris cadre dormant en aluminium, montant verticaux, châssis fixes, parcloses pour un vitrage de 6 mm d’épaisseur ainsi que mastique d’étanchéité et tous les accessoires nécessaires pour la mise en œuvre et toutes sujétions.</t>
  </si>
  <si>
    <t>Fourniture et pose de fenêtre vitrée avec grille</t>
  </si>
  <si>
    <t xml:space="preserve">Fourniture et transport fenêtre en aluminium, y compris cadre dormant en aluminium, montant verticaux, châssis fixes, parcloses pour un vitrage de 6 mm d’épaisseur ainsi que mastique d’étanchéité et tous les accessoires nécessaires pour la mise en œuvre et toutes sujétions des matériels pour la mise en place des grilles métallique pour la sécurisation des bureaux  </t>
  </si>
  <si>
    <t>Exécution conforme aux plans compris toutes fournitures joints divers, mise en place, réglage fixation et toutes sujétions.</t>
  </si>
  <si>
    <t>Ragréage au mortier de ciment colle et mur fissuré</t>
  </si>
  <si>
    <t>Agrandissement et nettoyage du mur pour enlever toute saleté ou résidus, la fourniture, la livraison de tous les matériaux pour le renforcement d’un enduit en deux couches sur la maçonnerie constituées par un mortier dosé à 400 kg de ciment, ou un mastic pour la réparation adapté des murs fissurés conformément aux prescriptions techniques</t>
  </si>
  <si>
    <t>Ragréage avec du SIKA ouvrage en BA fissurées</t>
  </si>
  <si>
    <t>Agrandissement et nettoyage de la zone avec une brosse métallique pour enlever les débris et la poussière, la fourniture, la livraison de tous les matériaux pour l’exécution et application du SIKA sur les ouvrages en BA conformément aux prescriptions techniques</t>
  </si>
  <si>
    <t>Ragréage avec du SIKA ouvrage en BA fissurées + adjuvant de renforcement ferraillage</t>
  </si>
  <si>
    <t>Portière métallique</t>
  </si>
  <si>
    <t>Ensemble du bâtiment, Passage escalier de secours</t>
  </si>
  <si>
    <t xml:space="preserve">Fourniture et transport de tube métallique et tous les accessoires nécessaires pour la mise en œuvre et toutes sujétions des matériels pour la mise en place des grilles métallique pour la sécurisation  </t>
  </si>
  <si>
    <t>Escalier de secours métallique</t>
  </si>
  <si>
    <t>-Fourniture et transport des matériels pour la mise en place</t>
  </si>
  <si>
    <t xml:space="preserve">- Garde-corps en tuyau de 32 mm ou  </t>
  </si>
  <si>
    <t>1,10 m de hauteur comprenant :</t>
  </si>
  <si>
    <t xml:space="preserve">- Garde-corps de la cage d’escaliers et man courante en aluminium type SECURAL ou équivalent, scellée, hauteur 1,10m des marches finies </t>
  </si>
  <si>
    <t>Exécution conforme au plan - compris pose, réglage joints, tous accessoires et toutes sujétions.</t>
  </si>
  <si>
    <t>Payé à l’unité</t>
  </si>
  <si>
    <t>Banc extérieure en maçonnerie</t>
  </si>
  <si>
    <t>Dans la cour du bâtiment</t>
  </si>
  <si>
    <t>Fourniture tous les matériaux pour la fabrication du mortier tels que sable et ciment, la finition selon les normes prescrites</t>
  </si>
  <si>
    <t>Payé à mètre cube</t>
  </si>
  <si>
    <t>Bardage traditionnelle couverture des bancs en feuille de cocotier</t>
  </si>
  <si>
    <t>Fourniture et la livraison de tous les matériaux, la confection et la mise en œuvre d'une couverture de bancs en feuille de cocotiers y compris le Bardage traditionnelle et fixation conformément aux prescriptions techniques</t>
  </si>
  <si>
    <t>Révision et renforcement Portail d’entrée</t>
  </si>
  <si>
    <t xml:space="preserve">A l’entrée principale </t>
  </si>
  <si>
    <t>Fourniture et remplacement de métal endommagé sur la porte d’entrée existante, les surfaces à peindre, égrenage et rebouchage, une couche d’antirouille, mise en état de la porte existante conformément aux prescriptions techniques</t>
  </si>
  <si>
    <t xml:space="preserve">Grattage et peinture à l’eau </t>
  </si>
  <si>
    <t>Fourniture d'une peinture de qualité de tous les matériaux et la mise en œuvre de 02 couches de peintures, y compris les accessoires tels qu’échafaudages, protections, nettoyage, préparation des surfaces à peintre et toutes dépenses incidentes</t>
  </si>
  <si>
    <t>Garde-corps métallique</t>
  </si>
  <si>
    <t>Ensemble du bâtiment, Terrasses et escalier intérieur</t>
  </si>
  <si>
    <t>Fourniture de tous les matériaux pour la confection du garde-corps ; l’installation et la mise en place de garde-corps conforme hauteur, espacement, main courante double, contrastes visuels… selon les normes de sécurité</t>
  </si>
  <si>
    <t>Payé au mètre linéaire</t>
  </si>
  <si>
    <t>Fourniture et pose du carrelage en grés cérame de 50x50 cm anti dérapant sur sol sur le RDC</t>
  </si>
  <si>
    <t>- sol des Toilettes et bureaux administratifs</t>
  </si>
  <si>
    <r>
      <t>-</t>
    </r>
    <r>
      <rPr>
        <sz val="11"/>
        <color theme="1"/>
        <rFont val="Calibri"/>
        <family val="2"/>
        <scheme val="minor"/>
      </rPr>
      <t xml:space="preserve"> </t>
    </r>
    <r>
      <rPr>
        <sz val="11"/>
        <color rgb="FF000000"/>
        <rFont val="Calibri"/>
        <family val="2"/>
        <scheme val="minor"/>
      </rPr>
      <t xml:space="preserve">Fourniture et transport des matériaux pour. </t>
    </r>
  </si>
  <si>
    <t>-Mis en œuvre du carrelage sur la surface plane du plancher de 0,50m x 0,50m et 6 mm d'épaisseur, ainsi que les plinthes en grés céramique y compris chape, forme de pose, remplissage des joints à la barbotine de ciment ordinaire dosé à 400 kg/m3.</t>
  </si>
  <si>
    <t>Compris coupes, nettoyage et toutes sujétions.</t>
  </si>
  <si>
    <t>NB : Les joints de la plinthe devront être alignés avec les joints du carrelage au sol correspondant.</t>
  </si>
  <si>
    <t>Fourniture et pose du carrelage sur mur de 25*50 cm pour toilettes</t>
  </si>
  <si>
    <t xml:space="preserve">Sanitaires  </t>
  </si>
  <si>
    <t xml:space="preserve">-Fourniture et transport des matériaux. </t>
  </si>
  <si>
    <t>-Mis en œuvre du carrelage mural à 1.5 m de hauteur. Le remplissage des joints se fera à la barbotine de ciment ordinaire dosé à 400 kg/m3.</t>
  </si>
  <si>
    <r>
      <t>Payé au mètre carré</t>
    </r>
    <r>
      <rPr>
        <sz val="11"/>
        <color rgb="FF000000"/>
        <rFont val="Calibri"/>
        <family val="2"/>
        <scheme val="minor"/>
      </rPr>
      <t xml:space="preserve"> </t>
    </r>
  </si>
  <si>
    <t>Fourniture et pose de Toiture en tôle en Alu 60/100 y compris structure métallique galvanisé</t>
  </si>
  <si>
    <t>Fourniture et pose d’une toiture en tôle Galva bac 60/100 sur charpente métallique.
Les tôles sont découpées et ajustées selon les dimensions et pentes prévues, avec fixation sécurisée.
La couverture comprend tous les éléments d’étanchéité pour toiture avec acrotère : faîtages, rives, noues, solins, couvertines, bavettes, bandes de recouvrement, joints et accessoires.
La charpente métallique est réalisée en IPN 100, IPN 80 et cornières 50×50, avec assemblage, soudure et fixation conformes aux normes.
Tous les éléments métalliques sont traités contre la corrosion avec primaire antirouille et finition protectrice.
Les travaux incluent la main-d’œuvre qualifiée, les moyens matériels, levages, échafaudages, essais et finitions, conformément aux normes et prescriptions techniques</t>
  </si>
  <si>
    <t>Fourniture et pose faux plafond en contre plaque de 9mm fixé en morceau de 60x60 y compris gorge en bois</t>
  </si>
  <si>
    <t>Ensemble de l’étage 1</t>
  </si>
  <si>
    <t>Fourniture et la livraison de tous les matériaux, la confection de faux plafond en contreplaqué de 9 mm y compris IPN de 80 et Solivage de chevron de 8/8 mm et lambourde de 8/4 , y compris traitement en anti fongicide conformément aux prescriptions techniques</t>
  </si>
  <si>
    <t>Enduit intérieur et extérieur</t>
  </si>
  <si>
    <t>Fourniture, la livraison de tous les matériaux pour l’exécution d’un enduit en deux couches sur la maçonnerie constituées par un mortier dosé à 350  kg de ciment conformément aux prescriptions techniques</t>
  </si>
  <si>
    <t>Masticage de murs</t>
  </si>
  <si>
    <t xml:space="preserve">- les surfaces devront être préparées au brossage, égrenage et rebouchage. </t>
  </si>
  <si>
    <t xml:space="preserve"> Couches de mastic </t>
  </si>
  <si>
    <t>-Le masticage sera appliquée en deux couches (une couche de liaison et une couche de finition)</t>
  </si>
  <si>
    <t>Peinture à l’eau intérieur et extérieur en 3 couches</t>
  </si>
  <si>
    <t xml:space="preserve">- les surfaces à peindre devront être préparées au brossage, égrenage et rebouchage. </t>
  </si>
  <si>
    <t xml:space="preserve">Une couche de mastic </t>
  </si>
  <si>
    <t>-La peinture sera appliquée en deux couches (une couche de liaison et une couche de finition)</t>
  </si>
  <si>
    <t>- les teintes seront préalablement soumises à l’agrément du maitre d’œuvre</t>
  </si>
  <si>
    <t>E – ELECTRICITE &amp; RESEAU INFORMATIQUE</t>
  </si>
  <si>
    <t>Prise de terre</t>
  </si>
  <si>
    <t>Auprès de citerne</t>
  </si>
  <si>
    <t>Fourniture, le transport et l’installation de mise en œuvre d’une mise à la terre pour la sécurisation de l’installation électrique du bâtiment y compris toutes accessoires de mise en œuvre de tout le câblage du système de protection et de bonne qualité agrée par le maitre d’œuvre y compris les accessoires conformément aux plans</t>
  </si>
  <si>
    <t>Gaine LICTA</t>
  </si>
  <si>
    <t>Dans espace dédié</t>
  </si>
  <si>
    <t>Ce prix rémunère au forfait et comprend la fourniture, le transport et l’installation de tous  les gaines électriques du système électrique de bonne qualité agrée par le maitre d’œuvre y compris les accessoires de connexion et de fixation (MC4 simple et double) conformément aux plans y compris toutes sujétions</t>
  </si>
  <si>
    <t>Barrette de coupure</t>
  </si>
  <si>
    <t>Fourniture et installation d’une barrettes des coupures permettant de relier efficacement la mise à la terre ceinturage de boucle à fond de fouille et les liaisons équipotentielles, piquet de terre, cuivre de 25 mm2, câble de terre vert jaune y compris piquet de terre, cosse de raccordement et tous accessoires de fixations et toutes sujétions</t>
  </si>
  <si>
    <t>Câblage, boitier d’alimentation…</t>
  </si>
  <si>
    <t>Dans l’ensemble du bâtiment</t>
  </si>
  <si>
    <t>Fourniture et pose câblage et du boitier d'alimentation et des fils électriques de tout le bâtiment du site y compris accessoires</t>
  </si>
  <si>
    <t>Fourniture et l’installation d’un Tableau divisionnaire de 8 à 12 éléments pour l’allumage et toutes sujétions nécessaires à la mise en œuvre.</t>
  </si>
  <si>
    <t>Tableau électrique</t>
  </si>
  <si>
    <t>Luminaire, Prises, Interrupteurs…….</t>
  </si>
  <si>
    <t>Fourniture et la mise en œuvre des Luminaires fluo à double de 36 w étanche, des prise 2P+T, étanches et des Interrupteurs va et vient, y compris câblage et accessoires et toutes accessoires de mise en œuvre</t>
  </si>
  <si>
    <t>F – PLOMBERIE &amp; SANITAIRE</t>
  </si>
  <si>
    <t>Fourniture et pose de pompe à eau et toute la tuyauterie</t>
  </si>
  <si>
    <t>Fourniture et mise en œuvre d’une pompe électrique complète avec sous presseur et toutes sujétions de pose</t>
  </si>
  <si>
    <t>Fourniture et fixation évents d'aération</t>
  </si>
  <si>
    <t>Au-dessus de citerne</t>
  </si>
  <si>
    <r>
      <t xml:space="preserve">Fourniture et pose morceau de PVC 100 </t>
    </r>
    <r>
      <rPr>
        <sz val="11"/>
        <color rgb="FF000000"/>
        <rFont val="Calibri"/>
        <family val="2"/>
        <scheme val="minor"/>
      </rPr>
      <t>y compris fixation, joints, coude, montage, filet anti insectes et toutes accessoires pour garantir la fonctionnalité de système d’aération optimale du citerne</t>
    </r>
  </si>
  <si>
    <t>Fourniture et pose de WC avec douchette</t>
  </si>
  <si>
    <t>Sanitaire</t>
  </si>
  <si>
    <t>Fourniture et mise en place des W.C à l’anglaise équipée :</t>
  </si>
  <si>
    <t>-d’un mécanisme de chasse d’eau</t>
  </si>
  <si>
    <t>-d’un robinet en laiton</t>
  </si>
  <si>
    <t>-siphon au sol en acier inoxydable</t>
  </si>
  <si>
    <t>-un distributeur de papier hygiénique en */rouleau</t>
  </si>
  <si>
    <t>-ainsi que toute accessoires pour sanitaires</t>
  </si>
  <si>
    <t>Urinoir – fourniture et pose</t>
  </si>
  <si>
    <t>Fourniture et mise en place des URINOIRS équipée :</t>
  </si>
  <si>
    <t>Lavabo - fourniture et pose</t>
  </si>
  <si>
    <t>Fourniture pour la mise en place d’un lavabo complet à demi-pied avec robinet simple 15/21 ¼ de tour ainsi que tout accessoires</t>
  </si>
  <si>
    <t>Fourniture et pose réservoirs d'eau (3000l)</t>
  </si>
  <si>
    <t>Sanitaires</t>
  </si>
  <si>
    <t>Fourniture et transport des matériels pour la mise en place, d’un réservoir plastique de 3000l pour alimentation y compris :</t>
  </si>
  <si>
    <t xml:space="preserve">- Tuyaux de sortie en PER </t>
  </si>
  <si>
    <t>-Une structure métallique de pose et de protection</t>
  </si>
  <si>
    <t>Gouttière PVC 100</t>
  </si>
  <si>
    <t>Toiture vers citerne</t>
  </si>
  <si>
    <t>Fourniture et pose des tuyaux PVC de diamètre 100 à 150 mm y compris les accessoires de fixation (colliers, coude, …)</t>
  </si>
  <si>
    <t>Descente PVC 100</t>
  </si>
  <si>
    <t>Sous bord du cheneau vers citerne ou puisard</t>
  </si>
  <si>
    <t>G – CLIMATISATION &amp; SECURITE INCENDIE</t>
  </si>
  <si>
    <t>Fourniture et pose de câblage liaison électricité</t>
  </si>
  <si>
    <t>Fourniture, le transport et l’installation de tout le câblage du système électrique de bonne qualité agrée par le maitre d’œuvre y compris les accessoires de connexion et de fixation conformément aux plans</t>
  </si>
  <si>
    <t>Fourniture et pose de ventilateurs de plafonds</t>
  </si>
  <si>
    <t>Dans le bâtiment</t>
  </si>
  <si>
    <t>Fourniture et pose d’un ventilateur plafonniers y compris les accessoires nécessaires</t>
  </si>
  <si>
    <t>Extincteur pour sécurité incendie Extincteurs à eau pulvérisée 9 litre</t>
  </si>
  <si>
    <t>Fourniture, le transport et l’installation d'un extincteur de bonne qualité agrée par le maitre d’œuvre et accessible par le personnel en cas d’incident, conformément aux plans</t>
  </si>
  <si>
    <t>DESCRIPTIFS DES TRAVAUX A REALISER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</si>
</sst>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 _€_-;\-* #,##0.00\ _€_-;_-* &quot;-&quot;??\ _€_-;_-@_-"/>
    <numFmt numFmtId="164" formatCode="_-* #,##0\ _€_-;\-* #,##0\ _€_-;_-* &quot;-&quot;??\ _€_-;_-@_-"/>
    <numFmt numFmtId="165" formatCode="#,##0.00\ [$KMF]"/>
  </numFmts>
  <fonts count="15" x14ac:knownFonts="1">
    <font>
      <sz val="11"/>
      <color theme="1"/>
      <name val="Calibri"/>
      <family val="2"/>
      <scheme val="minor"/>
    </font>
    <font>
      <sz val="11"/>
      <color theme="1"/>
      <name val="Calibri"/>
      <family val="2"/>
      <scheme val="minor"/>
    </font>
    <font>
      <sz val="10"/>
      <name val="Verdana"/>
      <family val="2"/>
    </font>
    <font>
      <sz val="9"/>
      <color indexed="81"/>
      <name val="Tahoma"/>
      <family val="2"/>
    </font>
    <font>
      <b/>
      <sz val="9"/>
      <color indexed="81"/>
      <name val="Tahoma"/>
      <family val="2"/>
    </font>
    <font>
      <sz val="11"/>
      <color rgb="FFFF0000"/>
      <name val="Calibri"/>
      <family val="2"/>
      <scheme val="minor"/>
    </font>
    <font>
      <b/>
      <sz val="11"/>
      <color theme="1"/>
      <name val="Calibri"/>
      <family val="2"/>
      <scheme val="minor"/>
    </font>
    <font>
      <sz val="11"/>
      <name val="Calibri"/>
      <family val="2"/>
      <scheme val="minor"/>
    </font>
    <font>
      <b/>
      <sz val="11"/>
      <name val="Calibri"/>
      <family val="2"/>
      <scheme val="minor"/>
    </font>
    <font>
      <sz val="11"/>
      <color rgb="FF000000"/>
      <name val="Calibri"/>
      <family val="2"/>
      <scheme val="minor"/>
    </font>
    <font>
      <sz val="11"/>
      <color rgb="FF333333"/>
      <name val="Calibri"/>
      <family val="2"/>
      <scheme val="minor"/>
    </font>
    <font>
      <b/>
      <sz val="11"/>
      <color rgb="FF000000"/>
      <name val="Calibri"/>
      <family val="2"/>
      <scheme val="minor"/>
    </font>
    <font>
      <i/>
      <sz val="11"/>
      <color theme="1"/>
      <name val="Calibri"/>
      <family val="2"/>
      <scheme val="minor"/>
    </font>
    <font>
      <i/>
      <sz val="11"/>
      <color rgb="FF000000"/>
      <name val="Calibri"/>
      <family val="2"/>
      <scheme val="minor"/>
    </font>
    <font>
      <i/>
      <sz val="11"/>
      <color rgb="FFFF0000"/>
      <name val="Calibri"/>
      <family val="2"/>
      <scheme val="minor"/>
    </font>
  </fonts>
  <fills count="5">
    <fill>
      <patternFill patternType="none"/>
    </fill>
    <fill>
      <patternFill patternType="gray125"/>
    </fill>
    <fill>
      <patternFill patternType="solid">
        <fgColor rgb="FF66FF99"/>
        <bgColor indexed="64"/>
      </patternFill>
    </fill>
    <fill>
      <patternFill patternType="solid">
        <fgColor rgb="FFFFFF00"/>
        <bgColor indexed="64"/>
      </patternFill>
    </fill>
    <fill>
      <patternFill patternType="solid">
        <fgColor rgb="FFB4C6E7"/>
        <bgColor indexed="64"/>
      </patternFill>
    </fill>
  </fills>
  <borders count="37">
    <border>
      <left/>
      <right/>
      <top/>
      <bottom/>
      <diagonal/>
    </border>
    <border>
      <left style="thick">
        <color indexed="64"/>
      </left>
      <right style="medium">
        <color indexed="64"/>
      </right>
      <top style="thin">
        <color indexed="64"/>
      </top>
      <bottom style="thin">
        <color indexed="64"/>
      </bottom>
      <diagonal/>
    </border>
    <border>
      <left style="medium">
        <color indexed="64"/>
      </left>
      <right style="medium">
        <color indexed="64"/>
      </right>
      <top style="thick">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ck">
        <color indexed="64"/>
      </bottom>
      <diagonal/>
    </border>
    <border>
      <left/>
      <right/>
      <top/>
      <bottom style="thin">
        <color indexed="64"/>
      </bottom>
      <diagonal/>
    </border>
    <border>
      <left style="thick">
        <color indexed="64"/>
      </left>
      <right/>
      <top style="thick">
        <color indexed="64"/>
      </top>
      <bottom style="thin">
        <color indexed="64"/>
      </bottom>
      <diagonal/>
    </border>
    <border>
      <left/>
      <right style="medium">
        <color indexed="64"/>
      </right>
      <top style="thick">
        <color indexed="64"/>
      </top>
      <bottom style="thin">
        <color indexed="64"/>
      </bottom>
      <diagonal/>
    </border>
    <border>
      <left style="thick">
        <color indexed="64"/>
      </left>
      <right/>
      <top style="thin">
        <color indexed="64"/>
      </top>
      <bottom style="thin">
        <color indexed="64"/>
      </bottom>
      <diagonal/>
    </border>
    <border>
      <left style="thick">
        <color indexed="64"/>
      </left>
      <right/>
      <top style="thin">
        <color indexed="64"/>
      </top>
      <bottom style="thick">
        <color indexed="64"/>
      </bottom>
      <diagonal/>
    </border>
    <border>
      <left/>
      <right style="medium">
        <color indexed="64"/>
      </right>
      <top style="thin">
        <color indexed="64"/>
      </top>
      <bottom style="thick">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3">
    <xf numFmtId="0" fontId="0" fillId="0" borderId="0"/>
    <xf numFmtId="43" fontId="1" fillId="0" borderId="0" applyFont="0" applyFill="0" applyBorder="0" applyAlignment="0" applyProtection="0"/>
    <xf numFmtId="0" fontId="2" fillId="0" borderId="0"/>
  </cellStyleXfs>
  <cellXfs count="135">
    <xf numFmtId="0" fontId="0" fillId="0" borderId="0" xfId="0"/>
    <xf numFmtId="0" fontId="0" fillId="0" borderId="0" xfId="0" applyFont="1"/>
    <xf numFmtId="0" fontId="7" fillId="0" borderId="0" xfId="2" applyFont="1"/>
    <xf numFmtId="0" fontId="0" fillId="0" borderId="7" xfId="2" applyFont="1" applyBorder="1" applyAlignment="1">
      <alignment horizontal="left"/>
    </xf>
    <xf numFmtId="43" fontId="6" fillId="0" borderId="8" xfId="1" applyFont="1" applyBorder="1" applyAlignment="1"/>
    <xf numFmtId="43" fontId="6" fillId="0" borderId="9" xfId="1" applyFont="1" applyBorder="1" applyAlignment="1"/>
    <xf numFmtId="0" fontId="6" fillId="0" borderId="2" xfId="2" applyFont="1" applyBorder="1"/>
    <xf numFmtId="165" fontId="0" fillId="0" borderId="3" xfId="2" applyNumberFormat="1" applyFont="1" applyBorder="1" applyAlignment="1">
      <alignment horizontal="left" vertical="center"/>
    </xf>
    <xf numFmtId="0" fontId="0" fillId="0" borderId="10" xfId="2" applyFont="1" applyBorder="1" applyAlignment="1">
      <alignment horizontal="left" vertical="center"/>
    </xf>
    <xf numFmtId="0" fontId="0" fillId="0" borderId="13" xfId="2" applyFont="1" applyBorder="1" applyAlignment="1">
      <alignment horizontal="left" vertical="center"/>
    </xf>
    <xf numFmtId="165" fontId="6" fillId="0" borderId="3" xfId="2" applyNumberFormat="1" applyFont="1" applyBorder="1" applyAlignment="1">
      <alignment horizontal="left" vertical="center"/>
    </xf>
    <xf numFmtId="165" fontId="6" fillId="0" borderId="6" xfId="2" applyNumberFormat="1" applyFont="1" applyBorder="1" applyAlignment="1">
      <alignment horizontal="left" vertical="center"/>
    </xf>
    <xf numFmtId="0" fontId="0" fillId="0" borderId="0" xfId="2" applyFont="1"/>
    <xf numFmtId="165" fontId="6" fillId="0" borderId="0" xfId="2" applyNumberFormat="1" applyFont="1" applyAlignment="1">
      <alignment horizontal="left" vertical="center"/>
    </xf>
    <xf numFmtId="0" fontId="8" fillId="0" borderId="0" xfId="2" applyFont="1"/>
    <xf numFmtId="0" fontId="6" fillId="0" borderId="0" xfId="0" applyFont="1"/>
    <xf numFmtId="0" fontId="0" fillId="0" borderId="0" xfId="0" applyFont="1" applyAlignment="1">
      <alignment horizontal="center"/>
    </xf>
    <xf numFmtId="164" fontId="0" fillId="0" borderId="0" xfId="1" applyNumberFormat="1" applyFont="1" applyAlignment="1">
      <alignment horizontal="center"/>
    </xf>
    <xf numFmtId="0" fontId="0" fillId="0" borderId="25" xfId="0" applyFont="1" applyBorder="1" applyAlignment="1">
      <alignment vertical="center"/>
    </xf>
    <xf numFmtId="0" fontId="0" fillId="0" borderId="22" xfId="0" applyFont="1" applyBorder="1" applyAlignment="1">
      <alignment vertical="center"/>
    </xf>
    <xf numFmtId="0" fontId="0" fillId="0" borderId="15" xfId="0" applyFont="1" applyBorder="1" applyAlignment="1">
      <alignment vertical="center"/>
    </xf>
    <xf numFmtId="164" fontId="0" fillId="0" borderId="15" xfId="1" applyNumberFormat="1" applyFont="1" applyBorder="1" applyAlignment="1">
      <alignment horizontal="center" vertical="center"/>
    </xf>
    <xf numFmtId="164" fontId="0" fillId="0" borderId="16" xfId="1" applyNumberFormat="1" applyFont="1" applyBorder="1" applyAlignment="1">
      <alignment horizontal="center" vertical="center"/>
    </xf>
    <xf numFmtId="0" fontId="6" fillId="2" borderId="3" xfId="0" applyFont="1" applyFill="1" applyBorder="1" applyAlignment="1">
      <alignment vertical="center"/>
    </xf>
    <xf numFmtId="0" fontId="6" fillId="0" borderId="26" xfId="0" applyFont="1" applyBorder="1" applyAlignment="1">
      <alignment horizontal="center" vertical="center"/>
    </xf>
    <xf numFmtId="0" fontId="0" fillId="0" borderId="27" xfId="0" applyFont="1" applyBorder="1" applyAlignment="1">
      <alignment horizontal="center" vertical="center"/>
    </xf>
    <xf numFmtId="0" fontId="0" fillId="0" borderId="24" xfId="0" applyFont="1" applyBorder="1" applyAlignment="1">
      <alignment horizontal="center" vertical="center"/>
    </xf>
    <xf numFmtId="0" fontId="0" fillId="0" borderId="20" xfId="0" applyFont="1" applyBorder="1" applyAlignment="1">
      <alignment horizontal="center" vertical="center"/>
    </xf>
    <xf numFmtId="164" fontId="0" fillId="0" borderId="20" xfId="1" applyNumberFormat="1" applyFont="1" applyBorder="1" applyAlignment="1">
      <alignment horizontal="center" vertical="center"/>
    </xf>
    <xf numFmtId="164" fontId="0" fillId="0" borderId="21" xfId="1" applyNumberFormat="1" applyFont="1" applyBorder="1" applyAlignment="1">
      <alignment horizontal="center" vertical="center"/>
    </xf>
    <xf numFmtId="0" fontId="0" fillId="0" borderId="3" xfId="0" applyFont="1" applyBorder="1" applyAlignment="1">
      <alignment horizontal="center" vertical="center"/>
    </xf>
    <xf numFmtId="0" fontId="9" fillId="0" borderId="13" xfId="0" applyFont="1" applyBorder="1" applyAlignment="1">
      <alignment horizontal="left" vertical="center" wrapText="1"/>
    </xf>
    <xf numFmtId="0" fontId="0" fillId="0" borderId="14" xfId="0" applyFont="1" applyBorder="1" applyAlignment="1">
      <alignment horizontal="center" vertical="center"/>
    </xf>
    <xf numFmtId="2" fontId="0" fillId="0" borderId="14" xfId="0" applyNumberFormat="1" applyFont="1" applyBorder="1" applyAlignment="1">
      <alignment horizontal="center" vertical="center"/>
    </xf>
    <xf numFmtId="164" fontId="0" fillId="0" borderId="14" xfId="1" applyNumberFormat="1" applyFont="1" applyBorder="1" applyAlignment="1">
      <alignment horizontal="center" vertical="center"/>
    </xf>
    <xf numFmtId="164" fontId="0" fillId="0" borderId="17" xfId="1" applyNumberFormat="1" applyFont="1" applyBorder="1" applyAlignment="1">
      <alignment horizontal="center" vertical="center"/>
    </xf>
    <xf numFmtId="0" fontId="10" fillId="0" borderId="13" xfId="0" applyFont="1" applyBorder="1" applyAlignment="1">
      <alignment vertical="center" wrapText="1"/>
    </xf>
    <xf numFmtId="0" fontId="0" fillId="0" borderId="26" xfId="0" applyFont="1" applyBorder="1" applyAlignment="1">
      <alignment horizontal="center" vertical="center"/>
    </xf>
    <xf numFmtId="164" fontId="6" fillId="0" borderId="19" xfId="1" applyNumberFormat="1" applyFont="1" applyBorder="1" applyAlignment="1">
      <alignment horizontal="center" vertical="center"/>
    </xf>
    <xf numFmtId="0" fontId="0" fillId="0" borderId="25" xfId="0" applyFont="1" applyBorder="1"/>
    <xf numFmtId="0" fontId="0" fillId="0" borderId="22" xfId="0" applyFont="1" applyBorder="1"/>
    <xf numFmtId="0" fontId="0" fillId="0" borderId="15" xfId="0" applyFont="1" applyBorder="1"/>
    <xf numFmtId="164" fontId="0" fillId="0" borderId="15" xfId="1" applyNumberFormat="1" applyFont="1" applyBorder="1" applyAlignment="1">
      <alignment horizontal="center"/>
    </xf>
    <xf numFmtId="164" fontId="0" fillId="0" borderId="16" xfId="1" applyNumberFormat="1" applyFont="1" applyBorder="1" applyAlignment="1">
      <alignment horizontal="center"/>
    </xf>
    <xf numFmtId="0" fontId="6" fillId="2" borderId="3" xfId="0" applyFont="1" applyFill="1" applyBorder="1"/>
    <xf numFmtId="0" fontId="6" fillId="0" borderId="26" xfId="0" applyFont="1" applyBorder="1" applyAlignment="1">
      <alignment horizontal="center"/>
    </xf>
    <xf numFmtId="0" fontId="10" fillId="0" borderId="24" xfId="0" applyFont="1" applyBorder="1" applyAlignment="1">
      <alignment vertical="center" wrapText="1"/>
    </xf>
    <xf numFmtId="0" fontId="0" fillId="0" borderId="26" xfId="0" applyFont="1" applyBorder="1" applyAlignment="1">
      <alignment horizontal="center"/>
    </xf>
    <xf numFmtId="164" fontId="6" fillId="0" borderId="19" xfId="1" applyNumberFormat="1" applyFont="1" applyBorder="1" applyAlignment="1">
      <alignment horizontal="center"/>
    </xf>
    <xf numFmtId="0" fontId="0" fillId="0" borderId="0" xfId="0" applyFont="1" applyAlignment="1">
      <alignment vertical="center"/>
    </xf>
    <xf numFmtId="0" fontId="6" fillId="0" borderId="0" xfId="0" applyFont="1" applyAlignment="1">
      <alignment horizontal="center" vertical="center" wrapText="1"/>
    </xf>
    <xf numFmtId="0" fontId="6" fillId="0" borderId="25" xfId="0" applyFont="1" applyBorder="1" applyAlignment="1">
      <alignment vertical="center"/>
    </xf>
    <xf numFmtId="0" fontId="6" fillId="0" borderId="27" xfId="0" applyFont="1" applyBorder="1" applyAlignment="1">
      <alignment horizontal="center" vertical="center"/>
    </xf>
    <xf numFmtId="0" fontId="6" fillId="0" borderId="3" xfId="0" applyFont="1" applyBorder="1" applyAlignment="1">
      <alignment horizontal="center" vertical="center"/>
    </xf>
    <xf numFmtId="0" fontId="0" fillId="0" borderId="24" xfId="0" applyFont="1" applyBorder="1" applyAlignment="1">
      <alignment horizontal="left" vertical="center" wrapText="1"/>
    </xf>
    <xf numFmtId="0" fontId="0" fillId="0" borderId="13" xfId="0" applyFont="1" applyBorder="1" applyAlignment="1">
      <alignment horizontal="left" vertical="center" wrapText="1"/>
    </xf>
    <xf numFmtId="0" fontId="5" fillId="0" borderId="13" xfId="0" applyFont="1" applyBorder="1" applyAlignment="1">
      <alignment horizontal="left" vertical="center" wrapText="1"/>
    </xf>
    <xf numFmtId="0" fontId="5" fillId="0" borderId="3" xfId="0" applyFont="1" applyBorder="1" applyAlignment="1">
      <alignment horizontal="center" vertical="center"/>
    </xf>
    <xf numFmtId="0" fontId="5" fillId="0" borderId="14" xfId="0" applyFont="1" applyBorder="1" applyAlignment="1">
      <alignment horizontal="center" vertical="center"/>
    </xf>
    <xf numFmtId="2" fontId="5" fillId="0" borderId="14" xfId="0" applyNumberFormat="1" applyFont="1" applyBorder="1" applyAlignment="1">
      <alignment horizontal="center" vertical="center"/>
    </xf>
    <xf numFmtId="164" fontId="5" fillId="0" borderId="14" xfId="1" applyNumberFormat="1" applyFont="1" applyBorder="1" applyAlignment="1">
      <alignment horizontal="center" vertical="center"/>
    </xf>
    <xf numFmtId="164" fontId="5" fillId="0" borderId="17" xfId="1" applyNumberFormat="1" applyFont="1" applyBorder="1" applyAlignment="1">
      <alignment horizontal="center" vertical="center"/>
    </xf>
    <xf numFmtId="164" fontId="0" fillId="0" borderId="19" xfId="1" applyNumberFormat="1" applyFont="1" applyBorder="1" applyAlignment="1">
      <alignment horizontal="center"/>
    </xf>
    <xf numFmtId="0" fontId="0" fillId="0" borderId="0" xfId="0" applyFont="1" applyAlignment="1">
      <alignment vertical="top"/>
    </xf>
    <xf numFmtId="0" fontId="0" fillId="0" borderId="0" xfId="0" applyFont="1" applyAlignment="1">
      <alignment horizontal="center" vertical="top"/>
    </xf>
    <xf numFmtId="0" fontId="6" fillId="0" borderId="28" xfId="0" applyFont="1" applyBorder="1" applyAlignment="1">
      <alignment horizontal="center" vertical="top" wrapText="1"/>
    </xf>
    <xf numFmtId="0" fontId="6" fillId="0" borderId="29" xfId="0" applyFont="1" applyBorder="1" applyAlignment="1">
      <alignment horizontal="center" vertical="top" wrapText="1"/>
    </xf>
    <xf numFmtId="0" fontId="0" fillId="0" borderId="33" xfId="0" applyFont="1" applyBorder="1" applyAlignment="1">
      <alignment vertical="top" wrapText="1"/>
    </xf>
    <xf numFmtId="0" fontId="0" fillId="0" borderId="33" xfId="0" applyFont="1" applyBorder="1" applyAlignment="1">
      <alignment horizontal="justify" vertical="top" wrapText="1"/>
    </xf>
    <xf numFmtId="0" fontId="12" fillId="0" borderId="36" xfId="0" applyFont="1" applyBorder="1" applyAlignment="1">
      <alignment vertical="top" wrapText="1"/>
    </xf>
    <xf numFmtId="0" fontId="0" fillId="0" borderId="36" xfId="0" applyFont="1" applyBorder="1" applyAlignment="1">
      <alignment vertical="top" wrapText="1"/>
    </xf>
    <xf numFmtId="0" fontId="0" fillId="0" borderId="34" xfId="0" applyFont="1" applyBorder="1" applyAlignment="1">
      <alignment horizontal="center" vertical="top" wrapText="1"/>
    </xf>
    <xf numFmtId="0" fontId="0" fillId="0" borderId="33" xfId="0" applyFont="1" applyBorder="1" applyAlignment="1">
      <alignment horizontal="center" vertical="top" wrapText="1"/>
    </xf>
    <xf numFmtId="0" fontId="0" fillId="0" borderId="35" xfId="0" applyFont="1" applyBorder="1" applyAlignment="1">
      <alignment horizontal="center" vertical="top" wrapText="1"/>
    </xf>
    <xf numFmtId="0" fontId="0" fillId="0" borderId="36" xfId="0" applyFont="1" applyBorder="1" applyAlignment="1">
      <alignment horizontal="center" vertical="top" wrapText="1"/>
    </xf>
    <xf numFmtId="0" fontId="0" fillId="0" borderId="36" xfId="0" applyFont="1" applyBorder="1" applyAlignment="1">
      <alignment horizontal="justify" vertical="top" wrapText="1"/>
    </xf>
    <xf numFmtId="0" fontId="0" fillId="0" borderId="35" xfId="0" applyFont="1" applyBorder="1" applyAlignment="1">
      <alignment horizontal="justify" vertical="top" wrapText="1"/>
    </xf>
    <xf numFmtId="0" fontId="12" fillId="0" borderId="36" xfId="0" applyFont="1" applyBorder="1" applyAlignment="1">
      <alignment horizontal="justify" vertical="top" wrapText="1"/>
    </xf>
    <xf numFmtId="0" fontId="9" fillId="0" borderId="36" xfId="0" applyFont="1" applyBorder="1" applyAlignment="1">
      <alignment horizontal="justify" vertical="top" wrapText="1"/>
    </xf>
    <xf numFmtId="0" fontId="9" fillId="0" borderId="33" xfId="0" applyFont="1" applyBorder="1" applyAlignment="1">
      <alignment horizontal="justify" vertical="top" wrapText="1"/>
    </xf>
    <xf numFmtId="0" fontId="9" fillId="0" borderId="33" xfId="0" applyFont="1" applyBorder="1" applyAlignment="1">
      <alignment vertical="top" wrapText="1"/>
    </xf>
    <xf numFmtId="0" fontId="13" fillId="0" borderId="36" xfId="0" applyFont="1" applyBorder="1" applyAlignment="1">
      <alignment horizontal="justify" vertical="top" wrapText="1"/>
    </xf>
    <xf numFmtId="0" fontId="5" fillId="0" borderId="33" xfId="0" applyFont="1" applyBorder="1" applyAlignment="1">
      <alignment horizontal="justify" vertical="top" wrapText="1"/>
    </xf>
    <xf numFmtId="0" fontId="14" fillId="0" borderId="36" xfId="0" applyFont="1" applyBorder="1" applyAlignment="1">
      <alignment horizontal="justify" vertical="top" wrapText="1"/>
    </xf>
    <xf numFmtId="0" fontId="0" fillId="0" borderId="32" xfId="0" applyFont="1" applyBorder="1" applyAlignment="1">
      <alignment horizontal="center" vertical="top" wrapText="1"/>
    </xf>
    <xf numFmtId="0" fontId="0" fillId="0" borderId="32" xfId="0" applyFont="1" applyBorder="1" applyAlignment="1">
      <alignment vertical="top" wrapText="1"/>
    </xf>
    <xf numFmtId="0" fontId="0" fillId="0" borderId="35" xfId="0" applyFont="1" applyBorder="1" applyAlignment="1">
      <alignment vertical="top" wrapText="1"/>
    </xf>
    <xf numFmtId="0" fontId="9" fillId="0" borderId="36" xfId="0" applyFont="1" applyBorder="1" applyAlignment="1">
      <alignment vertical="top" wrapText="1"/>
    </xf>
    <xf numFmtId="0" fontId="0" fillId="0" borderId="32" xfId="0" applyFont="1" applyBorder="1" applyAlignment="1">
      <alignment horizontal="center" vertical="top" wrapText="1"/>
    </xf>
    <xf numFmtId="0" fontId="0" fillId="0" borderId="35" xfId="0" applyFont="1" applyBorder="1" applyAlignment="1">
      <alignment horizontal="center" vertical="top" wrapText="1"/>
    </xf>
    <xf numFmtId="0" fontId="0" fillId="0" borderId="32" xfId="0" applyFont="1" applyBorder="1" applyAlignment="1">
      <alignment vertical="top" wrapText="1"/>
    </xf>
    <xf numFmtId="0" fontId="0" fillId="0" borderId="35" xfId="0" applyFont="1" applyBorder="1" applyAlignment="1">
      <alignment vertical="top" wrapText="1"/>
    </xf>
    <xf numFmtId="0" fontId="11" fillId="4" borderId="30" xfId="0" applyFont="1" applyFill="1" applyBorder="1" applyAlignment="1">
      <alignment vertical="top" wrapText="1"/>
    </xf>
    <xf numFmtId="0" fontId="11" fillId="4" borderId="31" xfId="0" applyFont="1" applyFill="1" applyBorder="1" applyAlignment="1">
      <alignment vertical="top" wrapText="1"/>
    </xf>
    <xf numFmtId="0" fontId="11" fillId="4" borderId="29" xfId="0" applyFont="1" applyFill="1" applyBorder="1" applyAlignment="1">
      <alignment vertical="top" wrapText="1"/>
    </xf>
    <xf numFmtId="0" fontId="0" fillId="0" borderId="34" xfId="0" applyFont="1" applyBorder="1" applyAlignment="1">
      <alignment horizontal="center" vertical="top" wrapText="1"/>
    </xf>
    <xf numFmtId="0" fontId="0" fillId="0" borderId="34" xfId="0" applyFont="1" applyBorder="1" applyAlignment="1">
      <alignment vertical="top" wrapText="1"/>
    </xf>
    <xf numFmtId="0" fontId="11" fillId="4" borderId="30" xfId="0" applyFont="1" applyFill="1" applyBorder="1" applyAlignment="1">
      <alignment horizontal="justify" vertical="top" wrapText="1"/>
    </xf>
    <xf numFmtId="0" fontId="11" fillId="4" borderId="31" xfId="0" applyFont="1" applyFill="1" applyBorder="1" applyAlignment="1">
      <alignment horizontal="justify" vertical="top" wrapText="1"/>
    </xf>
    <xf numFmtId="0" fontId="11" fillId="4" borderId="29" xfId="0" applyFont="1" applyFill="1" applyBorder="1" applyAlignment="1">
      <alignment horizontal="justify" vertical="top" wrapText="1"/>
    </xf>
    <xf numFmtId="0" fontId="5" fillId="0" borderId="32" xfId="0" applyFont="1" applyBorder="1" applyAlignment="1">
      <alignment horizontal="center" vertical="top" wrapText="1"/>
    </xf>
    <xf numFmtId="0" fontId="5" fillId="0" borderId="35" xfId="0" applyFont="1" applyBorder="1" applyAlignment="1">
      <alignment horizontal="center" vertical="top" wrapText="1"/>
    </xf>
    <xf numFmtId="0" fontId="5" fillId="0" borderId="32" xfId="0" applyFont="1" applyBorder="1" applyAlignment="1">
      <alignment vertical="top" wrapText="1"/>
    </xf>
    <xf numFmtId="0" fontId="5" fillId="0" borderId="35" xfId="0" applyFont="1" applyBorder="1" applyAlignment="1">
      <alignment vertical="top" wrapText="1"/>
    </xf>
    <xf numFmtId="0" fontId="6" fillId="0" borderId="0" xfId="0" applyFont="1" applyAlignment="1">
      <alignment horizontal="center" vertical="top"/>
    </xf>
    <xf numFmtId="0" fontId="6" fillId="3" borderId="23" xfId="0" applyFont="1" applyFill="1" applyBorder="1" applyAlignment="1">
      <alignment horizontal="center" vertical="center"/>
    </xf>
    <xf numFmtId="0" fontId="6" fillId="3" borderId="18" xfId="0" applyFont="1" applyFill="1" applyBorder="1" applyAlignment="1">
      <alignment horizontal="center" vertical="center"/>
    </xf>
    <xf numFmtId="0" fontId="6" fillId="3" borderId="19" xfId="0" applyFont="1" applyFill="1" applyBorder="1" applyAlignment="1">
      <alignment horizontal="center" vertical="center"/>
    </xf>
    <xf numFmtId="0" fontId="6" fillId="0" borderId="23" xfId="0" applyFont="1" applyBorder="1" applyAlignment="1">
      <alignment horizontal="right" vertical="center"/>
    </xf>
    <xf numFmtId="0" fontId="6" fillId="0" borderId="18" xfId="0" applyFont="1" applyBorder="1" applyAlignment="1">
      <alignment horizontal="right" vertical="center"/>
    </xf>
    <xf numFmtId="0" fontId="6" fillId="0" borderId="0" xfId="0" applyFont="1" applyAlignment="1">
      <alignment horizontal="center" vertical="center" wrapText="1"/>
    </xf>
    <xf numFmtId="0" fontId="6" fillId="2" borderId="13"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17" xfId="0" applyFont="1" applyFill="1" applyBorder="1" applyAlignment="1">
      <alignment horizontal="center" vertical="center"/>
    </xf>
    <xf numFmtId="0" fontId="6" fillId="2" borderId="13" xfId="0" applyFont="1" applyFill="1" applyBorder="1" applyAlignment="1">
      <alignment horizontal="center"/>
    </xf>
    <xf numFmtId="0" fontId="6" fillId="2" borderId="14" xfId="0" applyFont="1" applyFill="1" applyBorder="1" applyAlignment="1">
      <alignment horizontal="center"/>
    </xf>
    <xf numFmtId="0" fontId="6" fillId="2" borderId="17" xfId="0" applyFont="1" applyFill="1" applyBorder="1" applyAlignment="1">
      <alignment horizontal="center"/>
    </xf>
    <xf numFmtId="0" fontId="6" fillId="3" borderId="23" xfId="0" applyFont="1" applyFill="1" applyBorder="1" applyAlignment="1">
      <alignment horizontal="center"/>
    </xf>
    <xf numFmtId="0" fontId="6" fillId="3" borderId="18" xfId="0" applyFont="1" applyFill="1" applyBorder="1" applyAlignment="1">
      <alignment horizontal="center"/>
    </xf>
    <xf numFmtId="0" fontId="6" fillId="3" borderId="19" xfId="0" applyFont="1" applyFill="1" applyBorder="1" applyAlignment="1">
      <alignment horizontal="center"/>
    </xf>
    <xf numFmtId="0" fontId="6" fillId="0" borderId="23" xfId="0" applyFont="1" applyBorder="1" applyAlignment="1">
      <alignment horizontal="right"/>
    </xf>
    <xf numFmtId="0" fontId="6" fillId="0" borderId="18" xfId="0" applyFont="1" applyBorder="1" applyAlignment="1">
      <alignment horizontal="right"/>
    </xf>
    <xf numFmtId="0" fontId="0" fillId="0" borderId="10" xfId="2" applyFont="1" applyBorder="1" applyAlignment="1">
      <alignment horizontal="left" vertical="center"/>
    </xf>
    <xf numFmtId="0" fontId="0" fillId="0" borderId="5" xfId="2" applyFont="1" applyBorder="1" applyAlignment="1">
      <alignment horizontal="left" vertical="center"/>
    </xf>
    <xf numFmtId="0" fontId="0" fillId="0" borderId="0" xfId="2" applyFont="1" applyAlignment="1">
      <alignment horizontal="center"/>
    </xf>
    <xf numFmtId="0" fontId="6" fillId="0" borderId="0" xfId="2" applyFont="1" applyAlignment="1">
      <alignment horizontal="center"/>
    </xf>
    <xf numFmtId="15" fontId="0" fillId="0" borderId="4" xfId="2" applyNumberFormat="1" applyFont="1" applyBorder="1" applyAlignment="1">
      <alignment horizontal="center"/>
    </xf>
    <xf numFmtId="0" fontId="0" fillId="0" borderId="4" xfId="2" applyFont="1" applyBorder="1" applyAlignment="1">
      <alignment horizontal="center"/>
    </xf>
    <xf numFmtId="0" fontId="6" fillId="0" borderId="11" xfId="2" applyFont="1" applyBorder="1" applyAlignment="1">
      <alignment horizontal="center"/>
    </xf>
    <xf numFmtId="0" fontId="6" fillId="0" borderId="12" xfId="2" applyFont="1" applyBorder="1" applyAlignment="1">
      <alignment horizontal="center"/>
    </xf>
    <xf numFmtId="0" fontId="0" fillId="0" borderId="0" xfId="2" applyFont="1" applyAlignment="1">
      <alignment horizontal="left" wrapText="1"/>
    </xf>
    <xf numFmtId="0" fontId="6" fillId="0" borderId="10" xfId="2" applyFont="1" applyBorder="1" applyAlignment="1">
      <alignment horizontal="center"/>
    </xf>
    <xf numFmtId="0" fontId="6" fillId="0" borderId="4" xfId="2" applyFont="1" applyBorder="1" applyAlignment="1">
      <alignment horizontal="center"/>
    </xf>
    <xf numFmtId="0" fontId="6" fillId="0" borderId="1" xfId="2" applyFont="1" applyBorder="1" applyAlignment="1">
      <alignment horizontal="center"/>
    </xf>
    <xf numFmtId="0" fontId="6" fillId="0" borderId="3" xfId="2" applyFont="1" applyBorder="1" applyAlignment="1">
      <alignment horizontal="center"/>
    </xf>
  </cellXfs>
  <cellStyles count="3">
    <cellStyle name="Milliers" xfId="1" builtin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0"/>
  <sheetViews>
    <sheetView showGridLines="0" tabSelected="1" topLeftCell="A139" workbookViewId="0">
      <selection activeCell="F5" sqref="F5"/>
    </sheetView>
  </sheetViews>
  <sheetFormatPr baseColWidth="10" defaultColWidth="11.54296875" defaultRowHeight="14.5" x14ac:dyDescent="0.35"/>
  <cols>
    <col min="1" max="1" width="21.36328125" style="64" customWidth="1"/>
    <col min="2" max="2" width="22.54296875" style="63" customWidth="1"/>
    <col min="3" max="3" width="16.6328125" style="64" customWidth="1"/>
    <col min="4" max="4" width="47" style="63" customWidth="1"/>
    <col min="5" max="16384" width="11.54296875" style="63"/>
  </cols>
  <sheetData>
    <row r="1" spans="1:4" x14ac:dyDescent="0.35">
      <c r="A1" s="104" t="s">
        <v>358</v>
      </c>
      <c r="B1" s="104"/>
      <c r="C1" s="104"/>
      <c r="D1" s="104"/>
    </row>
    <row r="2" spans="1:4" ht="15" thickBot="1" x14ac:dyDescent="0.4"/>
    <row r="3" spans="1:4" ht="15" thickBot="1" x14ac:dyDescent="0.4">
      <c r="A3" s="65" t="s">
        <v>122</v>
      </c>
      <c r="B3" s="66" t="s">
        <v>123</v>
      </c>
      <c r="C3" s="66" t="s">
        <v>124</v>
      </c>
      <c r="D3" s="66" t="s">
        <v>125</v>
      </c>
    </row>
    <row r="4" spans="1:4" ht="31.25" customHeight="1" thickBot="1" x14ac:dyDescent="0.4">
      <c r="A4" s="92" t="s">
        <v>126</v>
      </c>
      <c r="B4" s="93"/>
      <c r="C4" s="93"/>
      <c r="D4" s="94"/>
    </row>
    <row r="5" spans="1:4" ht="87" x14ac:dyDescent="0.35">
      <c r="A5" s="88">
        <v>1</v>
      </c>
      <c r="B5" s="90" t="s">
        <v>127</v>
      </c>
      <c r="C5" s="88" t="s">
        <v>128</v>
      </c>
      <c r="D5" s="67" t="s">
        <v>129</v>
      </c>
    </row>
    <row r="6" spans="1:4" ht="29" x14ac:dyDescent="0.35">
      <c r="A6" s="95"/>
      <c r="B6" s="96"/>
      <c r="C6" s="95"/>
      <c r="D6" s="67" t="s">
        <v>130</v>
      </c>
    </row>
    <row r="7" spans="1:4" ht="43.5" x14ac:dyDescent="0.35">
      <c r="A7" s="95"/>
      <c r="B7" s="96"/>
      <c r="C7" s="95"/>
      <c r="D7" s="68" t="s">
        <v>131</v>
      </c>
    </row>
    <row r="8" spans="1:4" ht="43.5" x14ac:dyDescent="0.35">
      <c r="A8" s="95"/>
      <c r="B8" s="96"/>
      <c r="C8" s="95"/>
      <c r="D8" s="67" t="s">
        <v>132</v>
      </c>
    </row>
    <row r="9" spans="1:4" ht="87" x14ac:dyDescent="0.35">
      <c r="A9" s="95"/>
      <c r="B9" s="96"/>
      <c r="C9" s="95"/>
      <c r="D9" s="67" t="s">
        <v>133</v>
      </c>
    </row>
    <row r="10" spans="1:4" ht="15" thickBot="1" x14ac:dyDescent="0.4">
      <c r="A10" s="89"/>
      <c r="B10" s="91"/>
      <c r="C10" s="89"/>
      <c r="D10" s="69" t="s">
        <v>134</v>
      </c>
    </row>
    <row r="11" spans="1:4" ht="101.5" x14ac:dyDescent="0.35">
      <c r="A11" s="88">
        <v>2</v>
      </c>
      <c r="B11" s="90" t="s">
        <v>135</v>
      </c>
      <c r="C11" s="88" t="s">
        <v>136</v>
      </c>
      <c r="D11" s="67" t="s">
        <v>137</v>
      </c>
    </row>
    <row r="12" spans="1:4" ht="29" x14ac:dyDescent="0.35">
      <c r="A12" s="95"/>
      <c r="B12" s="96"/>
      <c r="C12" s="95"/>
      <c r="D12" s="67" t="s">
        <v>138</v>
      </c>
    </row>
    <row r="13" spans="1:4" x14ac:dyDescent="0.35">
      <c r="A13" s="95"/>
      <c r="B13" s="96"/>
      <c r="C13" s="95"/>
      <c r="D13" s="67" t="s">
        <v>139</v>
      </c>
    </row>
    <row r="14" spans="1:4" ht="87" x14ac:dyDescent="0.35">
      <c r="A14" s="95"/>
      <c r="B14" s="96"/>
      <c r="C14" s="95"/>
      <c r="D14" s="67" t="s">
        <v>140</v>
      </c>
    </row>
    <row r="15" spans="1:4" ht="15" thickBot="1" x14ac:dyDescent="0.4">
      <c r="A15" s="89"/>
      <c r="B15" s="91"/>
      <c r="C15" s="89"/>
      <c r="D15" s="69" t="s">
        <v>141</v>
      </c>
    </row>
    <row r="16" spans="1:4" x14ac:dyDescent="0.35">
      <c r="A16" s="88">
        <v>3</v>
      </c>
      <c r="B16" s="90" t="s">
        <v>142</v>
      </c>
      <c r="C16" s="88" t="s">
        <v>143</v>
      </c>
      <c r="D16" s="67"/>
    </row>
    <row r="17" spans="1:4" ht="43.5" x14ac:dyDescent="0.35">
      <c r="A17" s="95"/>
      <c r="B17" s="96"/>
      <c r="C17" s="95"/>
      <c r="D17" s="67" t="s">
        <v>144</v>
      </c>
    </row>
    <row r="18" spans="1:4" ht="29" x14ac:dyDescent="0.35">
      <c r="A18" s="95"/>
      <c r="B18" s="96"/>
      <c r="C18" s="95"/>
      <c r="D18" s="67" t="s">
        <v>145</v>
      </c>
    </row>
    <row r="19" spans="1:4" ht="87" x14ac:dyDescent="0.35">
      <c r="A19" s="95"/>
      <c r="B19" s="96"/>
      <c r="C19" s="95"/>
      <c r="D19" s="67" t="s">
        <v>146</v>
      </c>
    </row>
    <row r="20" spans="1:4" x14ac:dyDescent="0.35">
      <c r="A20" s="95"/>
      <c r="B20" s="96"/>
      <c r="C20" s="95"/>
      <c r="D20" s="67" t="s">
        <v>147</v>
      </c>
    </row>
    <row r="21" spans="1:4" ht="29" x14ac:dyDescent="0.35">
      <c r="A21" s="95"/>
      <c r="B21" s="96"/>
      <c r="C21" s="95"/>
      <c r="D21" s="67" t="s">
        <v>138</v>
      </c>
    </row>
    <row r="22" spans="1:4" x14ac:dyDescent="0.35">
      <c r="A22" s="95"/>
      <c r="B22" s="96"/>
      <c r="C22" s="95"/>
      <c r="D22" s="67" t="s">
        <v>139</v>
      </c>
    </row>
    <row r="23" spans="1:4" ht="29" x14ac:dyDescent="0.35">
      <c r="A23" s="95"/>
      <c r="B23" s="96"/>
      <c r="C23" s="95"/>
      <c r="D23" s="67" t="s">
        <v>148</v>
      </c>
    </row>
    <row r="24" spans="1:4" ht="58" x14ac:dyDescent="0.35">
      <c r="A24" s="95"/>
      <c r="B24" s="96"/>
      <c r="C24" s="95"/>
      <c r="D24" s="67" t="s">
        <v>149</v>
      </c>
    </row>
    <row r="25" spans="1:4" ht="58" x14ac:dyDescent="0.35">
      <c r="A25" s="95"/>
      <c r="B25" s="96"/>
      <c r="C25" s="95"/>
      <c r="D25" s="67" t="s">
        <v>150</v>
      </c>
    </row>
    <row r="26" spans="1:4" x14ac:dyDescent="0.35">
      <c r="A26" s="95"/>
      <c r="B26" s="96"/>
      <c r="C26" s="95"/>
      <c r="D26" s="67" t="s">
        <v>151</v>
      </c>
    </row>
    <row r="27" spans="1:4" ht="15" thickBot="1" x14ac:dyDescent="0.4">
      <c r="A27" s="89"/>
      <c r="B27" s="91"/>
      <c r="C27" s="89"/>
      <c r="D27" s="70" t="s">
        <v>152</v>
      </c>
    </row>
    <row r="28" spans="1:4" ht="116" x14ac:dyDescent="0.35">
      <c r="A28" s="71">
        <v>4</v>
      </c>
      <c r="B28" s="67" t="s">
        <v>153</v>
      </c>
      <c r="C28" s="88" t="s">
        <v>154</v>
      </c>
      <c r="D28" s="68" t="s">
        <v>155</v>
      </c>
    </row>
    <row r="29" spans="1:4" ht="15" thickBot="1" x14ac:dyDescent="0.4">
      <c r="A29" s="71"/>
      <c r="B29" s="67"/>
      <c r="C29" s="95"/>
      <c r="D29" s="67" t="s">
        <v>156</v>
      </c>
    </row>
    <row r="30" spans="1:4" ht="43.5" x14ac:dyDescent="0.35">
      <c r="A30" s="88">
        <v>5</v>
      </c>
      <c r="B30" s="90" t="s">
        <v>157</v>
      </c>
      <c r="C30" s="88" t="s">
        <v>158</v>
      </c>
      <c r="D30" s="67" t="s">
        <v>159</v>
      </c>
    </row>
    <row r="31" spans="1:4" x14ac:dyDescent="0.35">
      <c r="A31" s="95"/>
      <c r="B31" s="96"/>
      <c r="C31" s="95"/>
      <c r="D31" s="67"/>
    </row>
    <row r="32" spans="1:4" ht="15" thickBot="1" x14ac:dyDescent="0.4">
      <c r="A32" s="89"/>
      <c r="B32" s="91"/>
      <c r="C32" s="89"/>
      <c r="D32" s="69" t="s">
        <v>141</v>
      </c>
    </row>
    <row r="33" spans="1:4" x14ac:dyDescent="0.35">
      <c r="A33" s="88">
        <v>6</v>
      </c>
      <c r="B33" s="90" t="s">
        <v>160</v>
      </c>
      <c r="C33" s="88" t="s">
        <v>161</v>
      </c>
      <c r="D33" s="67"/>
    </row>
    <row r="34" spans="1:4" ht="58" x14ac:dyDescent="0.35">
      <c r="A34" s="95"/>
      <c r="B34" s="96"/>
      <c r="C34" s="95"/>
      <c r="D34" s="67" t="s">
        <v>162</v>
      </c>
    </row>
    <row r="35" spans="1:4" ht="15" thickBot="1" x14ac:dyDescent="0.4">
      <c r="A35" s="89"/>
      <c r="B35" s="91"/>
      <c r="C35" s="89"/>
      <c r="D35" s="70" t="s">
        <v>163</v>
      </c>
    </row>
    <row r="36" spans="1:4" ht="145" x14ac:dyDescent="0.35">
      <c r="A36" s="71">
        <v>7</v>
      </c>
      <c r="B36" s="67" t="s">
        <v>164</v>
      </c>
      <c r="C36" s="72" t="s">
        <v>165</v>
      </c>
      <c r="D36" s="68" t="s">
        <v>166</v>
      </c>
    </row>
    <row r="37" spans="1:4" ht="15" thickBot="1" x14ac:dyDescent="0.4">
      <c r="A37" s="73"/>
      <c r="B37" s="70"/>
      <c r="C37" s="74"/>
      <c r="D37" s="70" t="s">
        <v>141</v>
      </c>
    </row>
    <row r="38" spans="1:4" ht="116" x14ac:dyDescent="0.35">
      <c r="A38" s="88">
        <v>8</v>
      </c>
      <c r="B38" s="88" t="s">
        <v>167</v>
      </c>
      <c r="C38" s="88" t="s">
        <v>168</v>
      </c>
      <c r="D38" s="68" t="s">
        <v>169</v>
      </c>
    </row>
    <row r="39" spans="1:4" ht="15" thickBot="1" x14ac:dyDescent="0.4">
      <c r="A39" s="89"/>
      <c r="B39" s="89"/>
      <c r="C39" s="89"/>
      <c r="D39" s="75" t="s">
        <v>141</v>
      </c>
    </row>
    <row r="40" spans="1:4" ht="87" x14ac:dyDescent="0.35">
      <c r="A40" s="88">
        <v>9</v>
      </c>
      <c r="B40" s="88" t="s">
        <v>170</v>
      </c>
      <c r="C40" s="88" t="s">
        <v>161</v>
      </c>
      <c r="D40" s="68" t="s">
        <v>171</v>
      </c>
    </row>
    <row r="41" spans="1:4" ht="15" thickBot="1" x14ac:dyDescent="0.4">
      <c r="A41" s="95"/>
      <c r="B41" s="95"/>
      <c r="C41" s="95"/>
      <c r="D41" s="76" t="s">
        <v>141</v>
      </c>
    </row>
    <row r="42" spans="1:4" ht="101.5" x14ac:dyDescent="0.35">
      <c r="A42" s="88">
        <v>10</v>
      </c>
      <c r="B42" s="88" t="s">
        <v>172</v>
      </c>
      <c r="C42" s="88" t="s">
        <v>161</v>
      </c>
      <c r="D42" s="68" t="s">
        <v>173</v>
      </c>
    </row>
    <row r="43" spans="1:4" ht="15" thickBot="1" x14ac:dyDescent="0.4">
      <c r="A43" s="89"/>
      <c r="B43" s="89"/>
      <c r="C43" s="89"/>
      <c r="D43" s="75" t="s">
        <v>174</v>
      </c>
    </row>
    <row r="44" spans="1:4" ht="58" x14ac:dyDescent="0.35">
      <c r="A44" s="88">
        <v>11</v>
      </c>
      <c r="B44" s="88" t="s">
        <v>175</v>
      </c>
      <c r="C44" s="88" t="s">
        <v>176</v>
      </c>
      <c r="D44" s="68" t="s">
        <v>177</v>
      </c>
    </row>
    <row r="45" spans="1:4" ht="15" thickBot="1" x14ac:dyDescent="0.4">
      <c r="A45" s="89"/>
      <c r="B45" s="89"/>
      <c r="C45" s="89"/>
      <c r="D45" s="75" t="s">
        <v>174</v>
      </c>
    </row>
    <row r="46" spans="1:4" ht="145" x14ac:dyDescent="0.35">
      <c r="A46" s="88">
        <v>12</v>
      </c>
      <c r="B46" s="88" t="s">
        <v>178</v>
      </c>
      <c r="C46" s="88" t="s">
        <v>161</v>
      </c>
      <c r="D46" s="68" t="s">
        <v>179</v>
      </c>
    </row>
    <row r="47" spans="1:4" x14ac:dyDescent="0.35">
      <c r="A47" s="95"/>
      <c r="B47" s="95"/>
      <c r="C47" s="95"/>
      <c r="D47" s="68"/>
    </row>
    <row r="48" spans="1:4" ht="15" thickBot="1" x14ac:dyDescent="0.4">
      <c r="A48" s="89"/>
      <c r="B48" s="89"/>
      <c r="C48" s="89"/>
      <c r="D48" s="75" t="s">
        <v>174</v>
      </c>
    </row>
    <row r="49" spans="1:4" ht="72.5" x14ac:dyDescent="0.35">
      <c r="A49" s="88">
        <v>13</v>
      </c>
      <c r="B49" s="67"/>
      <c r="C49" s="88" t="s">
        <v>161</v>
      </c>
      <c r="D49" s="68" t="s">
        <v>180</v>
      </c>
    </row>
    <row r="50" spans="1:4" ht="29" x14ac:dyDescent="0.35">
      <c r="A50" s="95"/>
      <c r="B50" s="67"/>
      <c r="C50" s="95"/>
      <c r="D50" s="68" t="s">
        <v>181</v>
      </c>
    </row>
    <row r="51" spans="1:4" ht="29" x14ac:dyDescent="0.35">
      <c r="A51" s="95"/>
      <c r="B51" s="67"/>
      <c r="C51" s="95"/>
      <c r="D51" s="68" t="s">
        <v>182</v>
      </c>
    </row>
    <row r="52" spans="1:4" ht="15" thickBot="1" x14ac:dyDescent="0.4">
      <c r="A52" s="89"/>
      <c r="B52" s="70" t="s">
        <v>23</v>
      </c>
      <c r="C52" s="89"/>
      <c r="D52" s="77" t="s">
        <v>174</v>
      </c>
    </row>
    <row r="53" spans="1:4" ht="15" thickBot="1" x14ac:dyDescent="0.4">
      <c r="A53" s="92" t="s">
        <v>183</v>
      </c>
      <c r="B53" s="93"/>
      <c r="C53" s="93"/>
      <c r="D53" s="94"/>
    </row>
    <row r="54" spans="1:4" x14ac:dyDescent="0.35">
      <c r="A54" s="88">
        <v>14</v>
      </c>
      <c r="B54" s="90" t="s">
        <v>184</v>
      </c>
      <c r="C54" s="88" t="s">
        <v>185</v>
      </c>
      <c r="D54" s="67" t="s">
        <v>186</v>
      </c>
    </row>
    <row r="55" spans="1:4" x14ac:dyDescent="0.35">
      <c r="A55" s="95"/>
      <c r="B55" s="96"/>
      <c r="C55" s="95"/>
      <c r="D55" s="67" t="s">
        <v>187</v>
      </c>
    </row>
    <row r="56" spans="1:4" ht="58" x14ac:dyDescent="0.35">
      <c r="A56" s="95"/>
      <c r="B56" s="96"/>
      <c r="C56" s="95"/>
      <c r="D56" s="67" t="s">
        <v>188</v>
      </c>
    </row>
    <row r="57" spans="1:4" ht="43.5" x14ac:dyDescent="0.35">
      <c r="A57" s="95"/>
      <c r="B57" s="96"/>
      <c r="C57" s="95"/>
      <c r="D57" s="67" t="s">
        <v>189</v>
      </c>
    </row>
    <row r="58" spans="1:4" ht="29" x14ac:dyDescent="0.35">
      <c r="A58" s="95"/>
      <c r="B58" s="96"/>
      <c r="C58" s="95"/>
      <c r="D58" s="67" t="s">
        <v>190</v>
      </c>
    </row>
    <row r="59" spans="1:4" ht="15" thickBot="1" x14ac:dyDescent="0.4">
      <c r="A59" s="89"/>
      <c r="B59" s="91"/>
      <c r="C59" s="89"/>
      <c r="D59" s="69" t="s">
        <v>152</v>
      </c>
    </row>
    <row r="60" spans="1:4" ht="15" thickBot="1" x14ac:dyDescent="0.4">
      <c r="A60" s="73"/>
      <c r="B60" s="70"/>
      <c r="C60" s="74"/>
      <c r="D60" s="70"/>
    </row>
    <row r="61" spans="1:4" ht="29" x14ac:dyDescent="0.35">
      <c r="A61" s="88">
        <v>15</v>
      </c>
      <c r="B61" s="67"/>
      <c r="C61" s="88" t="s">
        <v>191</v>
      </c>
      <c r="D61" s="67" t="s">
        <v>192</v>
      </c>
    </row>
    <row r="62" spans="1:4" ht="29" x14ac:dyDescent="0.35">
      <c r="A62" s="95"/>
      <c r="B62" s="67" t="s">
        <v>193</v>
      </c>
      <c r="C62" s="95"/>
      <c r="D62" s="67" t="s">
        <v>194</v>
      </c>
    </row>
    <row r="63" spans="1:4" ht="29" x14ac:dyDescent="0.35">
      <c r="A63" s="95"/>
      <c r="B63" s="67"/>
      <c r="C63" s="95"/>
      <c r="D63" s="67" t="s">
        <v>195</v>
      </c>
    </row>
    <row r="64" spans="1:4" x14ac:dyDescent="0.35">
      <c r="A64" s="95"/>
      <c r="B64" s="67"/>
      <c r="C64" s="95"/>
      <c r="D64" s="67"/>
    </row>
    <row r="65" spans="1:4" ht="15" thickBot="1" x14ac:dyDescent="0.4">
      <c r="A65" s="89"/>
      <c r="B65" s="70"/>
      <c r="C65" s="89"/>
      <c r="D65" s="69" t="s">
        <v>141</v>
      </c>
    </row>
    <row r="66" spans="1:4" ht="43.5" x14ac:dyDescent="0.35">
      <c r="A66" s="88">
        <v>16</v>
      </c>
      <c r="B66" s="90" t="s">
        <v>196</v>
      </c>
      <c r="C66" s="88" t="s">
        <v>161</v>
      </c>
      <c r="D66" s="67" t="s">
        <v>197</v>
      </c>
    </row>
    <row r="67" spans="1:4" x14ac:dyDescent="0.35">
      <c r="A67" s="95"/>
      <c r="B67" s="96"/>
      <c r="C67" s="95"/>
      <c r="D67" s="67"/>
    </row>
    <row r="68" spans="1:4" ht="15" thickBot="1" x14ac:dyDescent="0.4">
      <c r="A68" s="89"/>
      <c r="B68" s="91"/>
      <c r="C68" s="89"/>
      <c r="D68" s="69" t="s">
        <v>141</v>
      </c>
    </row>
    <row r="69" spans="1:4" ht="174" x14ac:dyDescent="0.35">
      <c r="A69" s="88">
        <v>17</v>
      </c>
      <c r="B69" s="90" t="s">
        <v>198</v>
      </c>
      <c r="C69" s="88" t="s">
        <v>161</v>
      </c>
      <c r="D69" s="67" t="s">
        <v>199</v>
      </c>
    </row>
    <row r="70" spans="1:4" ht="15" thickBot="1" x14ac:dyDescent="0.4">
      <c r="A70" s="89"/>
      <c r="B70" s="91"/>
      <c r="C70" s="89"/>
      <c r="D70" s="69" t="s">
        <v>141</v>
      </c>
    </row>
    <row r="71" spans="1:4" ht="43.5" x14ac:dyDescent="0.35">
      <c r="A71" s="88">
        <v>18</v>
      </c>
      <c r="B71" s="90" t="s">
        <v>200</v>
      </c>
      <c r="C71" s="88" t="s">
        <v>201</v>
      </c>
      <c r="D71" s="67" t="s">
        <v>202</v>
      </c>
    </row>
    <row r="72" spans="1:4" ht="15" thickBot="1" x14ac:dyDescent="0.4">
      <c r="A72" s="89"/>
      <c r="B72" s="91"/>
      <c r="C72" s="89"/>
      <c r="D72" s="69" t="s">
        <v>141</v>
      </c>
    </row>
    <row r="73" spans="1:4" ht="15" thickBot="1" x14ac:dyDescent="0.4">
      <c r="A73" s="92" t="s">
        <v>203</v>
      </c>
      <c r="B73" s="93"/>
      <c r="C73" s="93"/>
      <c r="D73" s="94"/>
    </row>
    <row r="74" spans="1:4" ht="29" x14ac:dyDescent="0.35">
      <c r="A74" s="88">
        <v>19</v>
      </c>
      <c r="B74" s="90" t="s">
        <v>204</v>
      </c>
      <c r="C74" s="88" t="s">
        <v>205</v>
      </c>
      <c r="D74" s="67" t="s">
        <v>206</v>
      </c>
    </row>
    <row r="75" spans="1:4" x14ac:dyDescent="0.35">
      <c r="A75" s="95"/>
      <c r="B75" s="96"/>
      <c r="C75" s="95"/>
      <c r="D75" s="67" t="s">
        <v>207</v>
      </c>
    </row>
    <row r="76" spans="1:4" ht="29" x14ac:dyDescent="0.35">
      <c r="A76" s="95"/>
      <c r="B76" s="96"/>
      <c r="C76" s="95"/>
      <c r="D76" s="67" t="s">
        <v>208</v>
      </c>
    </row>
    <row r="77" spans="1:4" ht="15" thickBot="1" x14ac:dyDescent="0.4">
      <c r="A77" s="89"/>
      <c r="B77" s="91"/>
      <c r="C77" s="89"/>
      <c r="D77" s="69" t="s">
        <v>152</v>
      </c>
    </row>
    <row r="78" spans="1:4" ht="43.5" x14ac:dyDescent="0.35">
      <c r="A78" s="88">
        <v>20</v>
      </c>
      <c r="B78" s="67"/>
      <c r="C78" s="88" t="s">
        <v>209</v>
      </c>
      <c r="D78" s="67" t="s">
        <v>210</v>
      </c>
    </row>
    <row r="79" spans="1:4" ht="29" x14ac:dyDescent="0.35">
      <c r="A79" s="95"/>
      <c r="B79" s="67" t="s">
        <v>211</v>
      </c>
      <c r="C79" s="95"/>
      <c r="D79" s="67" t="s">
        <v>212</v>
      </c>
    </row>
    <row r="80" spans="1:4" ht="43.5" x14ac:dyDescent="0.35">
      <c r="A80" s="95"/>
      <c r="B80" s="67"/>
      <c r="C80" s="95"/>
      <c r="D80" s="67" t="s">
        <v>213</v>
      </c>
    </row>
    <row r="81" spans="1:4" ht="29" x14ac:dyDescent="0.35">
      <c r="A81" s="95"/>
      <c r="B81" s="67"/>
      <c r="C81" s="95"/>
      <c r="D81" s="67" t="s">
        <v>214</v>
      </c>
    </row>
    <row r="82" spans="1:4" x14ac:dyDescent="0.35">
      <c r="A82" s="95"/>
      <c r="B82" s="67"/>
      <c r="C82" s="95"/>
      <c r="D82" s="67" t="s">
        <v>215</v>
      </c>
    </row>
    <row r="83" spans="1:4" ht="15" thickBot="1" x14ac:dyDescent="0.4">
      <c r="A83" s="89"/>
      <c r="B83" s="70"/>
      <c r="C83" s="89"/>
      <c r="D83" s="69" t="s">
        <v>152</v>
      </c>
    </row>
    <row r="84" spans="1:4" ht="29" x14ac:dyDescent="0.35">
      <c r="A84" s="88">
        <v>21</v>
      </c>
      <c r="B84" s="90" t="s">
        <v>216</v>
      </c>
      <c r="C84" s="72"/>
      <c r="D84" s="67" t="s">
        <v>217</v>
      </c>
    </row>
    <row r="85" spans="1:4" ht="43.5" x14ac:dyDescent="0.35">
      <c r="A85" s="95"/>
      <c r="B85" s="96"/>
      <c r="C85" s="72" t="s">
        <v>218</v>
      </c>
      <c r="D85" s="67" t="s">
        <v>219</v>
      </c>
    </row>
    <row r="86" spans="1:4" ht="29" x14ac:dyDescent="0.35">
      <c r="A86" s="95"/>
      <c r="B86" s="96"/>
      <c r="C86" s="72"/>
      <c r="D86" s="67" t="s">
        <v>220</v>
      </c>
    </row>
    <row r="87" spans="1:4" x14ac:dyDescent="0.35">
      <c r="A87" s="95"/>
      <c r="B87" s="96"/>
      <c r="C87" s="72"/>
      <c r="D87" s="67" t="s">
        <v>221</v>
      </c>
    </row>
    <row r="88" spans="1:4" ht="15" thickBot="1" x14ac:dyDescent="0.4">
      <c r="A88" s="89"/>
      <c r="B88" s="91"/>
      <c r="C88" s="74"/>
      <c r="D88" s="69" t="s">
        <v>222</v>
      </c>
    </row>
    <row r="89" spans="1:4" ht="15" thickBot="1" x14ac:dyDescent="0.4">
      <c r="A89" s="97" t="s">
        <v>223</v>
      </c>
      <c r="B89" s="98"/>
      <c r="C89" s="98"/>
      <c r="D89" s="99"/>
    </row>
    <row r="90" spans="1:4" ht="87" x14ac:dyDescent="0.35">
      <c r="A90" s="88">
        <v>22</v>
      </c>
      <c r="B90" s="90" t="s">
        <v>224</v>
      </c>
      <c r="C90" s="88" t="s">
        <v>225</v>
      </c>
      <c r="D90" s="68" t="s">
        <v>226</v>
      </c>
    </row>
    <row r="91" spans="1:4" ht="15" thickBot="1" x14ac:dyDescent="0.4">
      <c r="A91" s="89"/>
      <c r="B91" s="91"/>
      <c r="C91" s="89"/>
      <c r="D91" s="78" t="s">
        <v>227</v>
      </c>
    </row>
    <row r="92" spans="1:4" ht="116" x14ac:dyDescent="0.35">
      <c r="A92" s="88">
        <v>23</v>
      </c>
      <c r="B92" s="90" t="s">
        <v>228</v>
      </c>
      <c r="C92" s="88" t="s">
        <v>229</v>
      </c>
      <c r="D92" s="79" t="s">
        <v>230</v>
      </c>
    </row>
    <row r="93" spans="1:4" ht="15" thickBot="1" x14ac:dyDescent="0.4">
      <c r="A93" s="89"/>
      <c r="B93" s="91"/>
      <c r="C93" s="89"/>
      <c r="D93" s="77" t="s">
        <v>141</v>
      </c>
    </row>
    <row r="94" spans="1:4" ht="116" x14ac:dyDescent="0.35">
      <c r="A94" s="88">
        <v>24</v>
      </c>
      <c r="B94" s="90" t="s">
        <v>228</v>
      </c>
      <c r="C94" s="88" t="s">
        <v>231</v>
      </c>
      <c r="D94" s="79" t="s">
        <v>230</v>
      </c>
    </row>
    <row r="95" spans="1:4" ht="15" thickBot="1" x14ac:dyDescent="0.4">
      <c r="A95" s="89"/>
      <c r="B95" s="91"/>
      <c r="C95" s="89"/>
      <c r="D95" s="77" t="s">
        <v>141</v>
      </c>
    </row>
    <row r="96" spans="1:4" ht="101.5" x14ac:dyDescent="0.35">
      <c r="A96" s="88">
        <v>25</v>
      </c>
      <c r="B96" s="90" t="s">
        <v>232</v>
      </c>
      <c r="C96" s="88" t="s">
        <v>231</v>
      </c>
      <c r="D96" s="68" t="s">
        <v>233</v>
      </c>
    </row>
    <row r="97" spans="1:4" ht="15" thickBot="1" x14ac:dyDescent="0.4">
      <c r="A97" s="89"/>
      <c r="B97" s="91"/>
      <c r="C97" s="89"/>
      <c r="D97" s="77" t="s">
        <v>141</v>
      </c>
    </row>
    <row r="98" spans="1:4" ht="116" x14ac:dyDescent="0.35">
      <c r="A98" s="88">
        <v>26</v>
      </c>
      <c r="B98" s="90" t="s">
        <v>228</v>
      </c>
      <c r="C98" s="88" t="s">
        <v>234</v>
      </c>
      <c r="D98" s="79" t="s">
        <v>230</v>
      </c>
    </row>
    <row r="99" spans="1:4" ht="15" thickBot="1" x14ac:dyDescent="0.4">
      <c r="A99" s="89"/>
      <c r="B99" s="91"/>
      <c r="C99" s="89"/>
      <c r="D99" s="77" t="s">
        <v>141</v>
      </c>
    </row>
    <row r="100" spans="1:4" ht="101.5" x14ac:dyDescent="0.35">
      <c r="A100" s="88">
        <v>27</v>
      </c>
      <c r="B100" s="90" t="s">
        <v>235</v>
      </c>
      <c r="C100" s="88" t="s">
        <v>236</v>
      </c>
      <c r="D100" s="68" t="s">
        <v>237</v>
      </c>
    </row>
    <row r="101" spans="1:4" ht="15" thickBot="1" x14ac:dyDescent="0.4">
      <c r="A101" s="89"/>
      <c r="B101" s="91"/>
      <c r="C101" s="89"/>
      <c r="D101" s="77" t="s">
        <v>141</v>
      </c>
    </row>
    <row r="102" spans="1:4" ht="87" x14ac:dyDescent="0.35">
      <c r="A102" s="88">
        <v>28</v>
      </c>
      <c r="B102" s="90" t="s">
        <v>238</v>
      </c>
      <c r="C102" s="88" t="s">
        <v>239</v>
      </c>
      <c r="D102" s="68" t="s">
        <v>240</v>
      </c>
    </row>
    <row r="103" spans="1:4" ht="15" thickBot="1" x14ac:dyDescent="0.4">
      <c r="A103" s="89"/>
      <c r="B103" s="91"/>
      <c r="C103" s="89"/>
      <c r="D103" s="77" t="s">
        <v>141</v>
      </c>
    </row>
    <row r="104" spans="1:4" ht="87" x14ac:dyDescent="0.35">
      <c r="A104" s="88">
        <v>29</v>
      </c>
      <c r="B104" s="90" t="s">
        <v>238</v>
      </c>
      <c r="C104" s="88" t="s">
        <v>241</v>
      </c>
      <c r="D104" s="68" t="s">
        <v>240</v>
      </c>
    </row>
    <row r="105" spans="1:4" ht="15" thickBot="1" x14ac:dyDescent="0.4">
      <c r="A105" s="89"/>
      <c r="B105" s="91"/>
      <c r="C105" s="89"/>
      <c r="D105" s="77" t="s">
        <v>141</v>
      </c>
    </row>
    <row r="106" spans="1:4" ht="87" x14ac:dyDescent="0.35">
      <c r="A106" s="88">
        <v>30</v>
      </c>
      <c r="B106" s="90" t="s">
        <v>238</v>
      </c>
      <c r="C106" s="88" t="s">
        <v>242</v>
      </c>
      <c r="D106" s="68" t="s">
        <v>240</v>
      </c>
    </row>
    <row r="107" spans="1:4" ht="15" thickBot="1" x14ac:dyDescent="0.4">
      <c r="A107" s="89"/>
      <c r="B107" s="91"/>
      <c r="C107" s="89"/>
      <c r="D107" s="77" t="s">
        <v>141</v>
      </c>
    </row>
    <row r="108" spans="1:4" ht="87" x14ac:dyDescent="0.35">
      <c r="A108" s="88">
        <v>31</v>
      </c>
      <c r="B108" s="90" t="s">
        <v>238</v>
      </c>
      <c r="C108" s="88" t="s">
        <v>243</v>
      </c>
      <c r="D108" s="68" t="s">
        <v>240</v>
      </c>
    </row>
    <row r="109" spans="1:4" ht="15" thickBot="1" x14ac:dyDescent="0.4">
      <c r="A109" s="89"/>
      <c r="B109" s="91"/>
      <c r="C109" s="89"/>
      <c r="D109" s="77" t="s">
        <v>141</v>
      </c>
    </row>
    <row r="110" spans="1:4" ht="101.5" x14ac:dyDescent="0.35">
      <c r="A110" s="88">
        <v>32</v>
      </c>
      <c r="B110" s="90" t="s">
        <v>235</v>
      </c>
      <c r="C110" s="88" t="s">
        <v>244</v>
      </c>
      <c r="D110" s="68" t="s">
        <v>245</v>
      </c>
    </row>
    <row r="111" spans="1:4" ht="15" thickBot="1" x14ac:dyDescent="0.4">
      <c r="A111" s="89"/>
      <c r="B111" s="91"/>
      <c r="C111" s="89"/>
      <c r="D111" s="77" t="s">
        <v>141</v>
      </c>
    </row>
    <row r="112" spans="1:4" ht="101.5" x14ac:dyDescent="0.35">
      <c r="A112" s="88">
        <v>33</v>
      </c>
      <c r="B112" s="90" t="s">
        <v>246</v>
      </c>
      <c r="C112" s="88" t="s">
        <v>239</v>
      </c>
      <c r="D112" s="68" t="s">
        <v>247</v>
      </c>
    </row>
    <row r="113" spans="1:4" ht="43.5" x14ac:dyDescent="0.35">
      <c r="A113" s="95"/>
      <c r="B113" s="96"/>
      <c r="C113" s="95"/>
      <c r="D113" s="68" t="s">
        <v>248</v>
      </c>
    </row>
    <row r="114" spans="1:4" ht="15" thickBot="1" x14ac:dyDescent="0.4">
      <c r="A114" s="89"/>
      <c r="B114" s="91"/>
      <c r="C114" s="89"/>
      <c r="D114" s="77" t="s">
        <v>141</v>
      </c>
    </row>
    <row r="115" spans="1:4" ht="101.5" x14ac:dyDescent="0.35">
      <c r="A115" s="88">
        <v>34</v>
      </c>
      <c r="B115" s="90" t="s">
        <v>246</v>
      </c>
      <c r="C115" s="88" t="s">
        <v>241</v>
      </c>
      <c r="D115" s="68" t="s">
        <v>247</v>
      </c>
    </row>
    <row r="116" spans="1:4" ht="43.5" x14ac:dyDescent="0.35">
      <c r="A116" s="95"/>
      <c r="B116" s="96"/>
      <c r="C116" s="95"/>
      <c r="D116" s="68" t="s">
        <v>248</v>
      </c>
    </row>
    <row r="117" spans="1:4" ht="15" thickBot="1" x14ac:dyDescent="0.4">
      <c r="A117" s="89"/>
      <c r="B117" s="91"/>
      <c r="C117" s="89"/>
      <c r="D117" s="77" t="s">
        <v>141</v>
      </c>
    </row>
    <row r="118" spans="1:4" ht="101.5" x14ac:dyDescent="0.35">
      <c r="A118" s="88">
        <v>35</v>
      </c>
      <c r="B118" s="90" t="s">
        <v>246</v>
      </c>
      <c r="C118" s="88" t="s">
        <v>242</v>
      </c>
      <c r="D118" s="68" t="s">
        <v>247</v>
      </c>
    </row>
    <row r="119" spans="1:4" ht="43.5" x14ac:dyDescent="0.35">
      <c r="A119" s="95"/>
      <c r="B119" s="96"/>
      <c r="C119" s="95"/>
      <c r="D119" s="68" t="s">
        <v>248</v>
      </c>
    </row>
    <row r="120" spans="1:4" ht="15" thickBot="1" x14ac:dyDescent="0.4">
      <c r="A120" s="89"/>
      <c r="B120" s="91"/>
      <c r="C120" s="89"/>
      <c r="D120" s="77" t="s">
        <v>141</v>
      </c>
    </row>
    <row r="121" spans="1:4" ht="101.5" x14ac:dyDescent="0.35">
      <c r="A121" s="88">
        <v>36</v>
      </c>
      <c r="B121" s="90" t="s">
        <v>246</v>
      </c>
      <c r="C121" s="88" t="s">
        <v>243</v>
      </c>
      <c r="D121" s="68" t="s">
        <v>247</v>
      </c>
    </row>
    <row r="122" spans="1:4" ht="43.5" x14ac:dyDescent="0.35">
      <c r="A122" s="95"/>
      <c r="B122" s="96"/>
      <c r="C122" s="95"/>
      <c r="D122" s="68" t="s">
        <v>248</v>
      </c>
    </row>
    <row r="123" spans="1:4" ht="15" thickBot="1" x14ac:dyDescent="0.4">
      <c r="A123" s="89"/>
      <c r="B123" s="91"/>
      <c r="C123" s="89"/>
      <c r="D123" s="77" t="s">
        <v>141</v>
      </c>
    </row>
    <row r="124" spans="1:4" ht="101.5" x14ac:dyDescent="0.35">
      <c r="A124" s="88">
        <v>37</v>
      </c>
      <c r="B124" s="90" t="s">
        <v>249</v>
      </c>
      <c r="C124" s="88" t="s">
        <v>161</v>
      </c>
      <c r="D124" s="79" t="s">
        <v>250</v>
      </c>
    </row>
    <row r="125" spans="1:4" ht="15" thickBot="1" x14ac:dyDescent="0.4">
      <c r="A125" s="89"/>
      <c r="B125" s="91"/>
      <c r="C125" s="89"/>
      <c r="D125" s="77" t="s">
        <v>141</v>
      </c>
    </row>
    <row r="126" spans="1:4" ht="87" x14ac:dyDescent="0.35">
      <c r="A126" s="88">
        <v>38</v>
      </c>
      <c r="B126" s="90" t="s">
        <v>251</v>
      </c>
      <c r="C126" s="88" t="s">
        <v>161</v>
      </c>
      <c r="D126" s="79" t="s">
        <v>252</v>
      </c>
    </row>
    <row r="127" spans="1:4" ht="15" thickBot="1" x14ac:dyDescent="0.4">
      <c r="A127" s="89"/>
      <c r="B127" s="91"/>
      <c r="C127" s="89"/>
      <c r="D127" s="77" t="s">
        <v>141</v>
      </c>
    </row>
    <row r="128" spans="1:4" ht="87" x14ac:dyDescent="0.35">
      <c r="A128" s="88">
        <v>39</v>
      </c>
      <c r="B128" s="90" t="s">
        <v>253</v>
      </c>
      <c r="C128" s="88" t="s">
        <v>161</v>
      </c>
      <c r="D128" s="79" t="s">
        <v>252</v>
      </c>
    </row>
    <row r="129" spans="1:4" ht="15" thickBot="1" x14ac:dyDescent="0.4">
      <c r="A129" s="89"/>
      <c r="B129" s="91"/>
      <c r="C129" s="89"/>
      <c r="D129" s="77" t="s">
        <v>141</v>
      </c>
    </row>
    <row r="130" spans="1:4" ht="58" x14ac:dyDescent="0.35">
      <c r="A130" s="88">
        <v>40</v>
      </c>
      <c r="B130" s="90" t="s">
        <v>254</v>
      </c>
      <c r="C130" s="88" t="s">
        <v>255</v>
      </c>
      <c r="D130" s="68" t="s">
        <v>256</v>
      </c>
    </row>
    <row r="131" spans="1:4" ht="43.5" x14ac:dyDescent="0.35">
      <c r="A131" s="95"/>
      <c r="B131" s="96"/>
      <c r="C131" s="95"/>
      <c r="D131" s="68" t="s">
        <v>248</v>
      </c>
    </row>
    <row r="132" spans="1:4" ht="15" thickBot="1" x14ac:dyDescent="0.4">
      <c r="A132" s="89"/>
      <c r="B132" s="91"/>
      <c r="C132" s="74"/>
      <c r="D132" s="77" t="s">
        <v>141</v>
      </c>
    </row>
    <row r="133" spans="1:4" ht="29" x14ac:dyDescent="0.35">
      <c r="A133" s="88">
        <v>41</v>
      </c>
      <c r="B133" s="90" t="s">
        <v>257</v>
      </c>
      <c r="C133" s="88" t="s">
        <v>161</v>
      </c>
      <c r="D133" s="68" t="s">
        <v>258</v>
      </c>
    </row>
    <row r="134" spans="1:4" x14ac:dyDescent="0.35">
      <c r="A134" s="95"/>
      <c r="B134" s="96"/>
      <c r="C134" s="95"/>
      <c r="D134" s="80" t="s">
        <v>259</v>
      </c>
    </row>
    <row r="135" spans="1:4" x14ac:dyDescent="0.35">
      <c r="A135" s="95"/>
      <c r="B135" s="96"/>
      <c r="C135" s="95"/>
      <c r="D135" s="80" t="s">
        <v>260</v>
      </c>
    </row>
    <row r="136" spans="1:4" ht="43.5" x14ac:dyDescent="0.35">
      <c r="A136" s="95"/>
      <c r="B136" s="96"/>
      <c r="C136" s="95"/>
      <c r="D136" s="80" t="s">
        <v>261</v>
      </c>
    </row>
    <row r="137" spans="1:4" ht="29" x14ac:dyDescent="0.35">
      <c r="A137" s="95"/>
      <c r="B137" s="96"/>
      <c r="C137" s="95"/>
      <c r="D137" s="80" t="s">
        <v>262</v>
      </c>
    </row>
    <row r="138" spans="1:4" x14ac:dyDescent="0.35">
      <c r="A138" s="95"/>
      <c r="B138" s="96"/>
      <c r="C138" s="95"/>
      <c r="D138" s="68"/>
    </row>
    <row r="139" spans="1:4" ht="15" thickBot="1" x14ac:dyDescent="0.4">
      <c r="A139" s="89"/>
      <c r="B139" s="91"/>
      <c r="C139" s="89"/>
      <c r="D139" s="77" t="s">
        <v>263</v>
      </c>
    </row>
    <row r="140" spans="1:4" ht="43.5" x14ac:dyDescent="0.35">
      <c r="A140" s="88">
        <v>42</v>
      </c>
      <c r="B140" s="90" t="s">
        <v>264</v>
      </c>
      <c r="C140" s="88" t="s">
        <v>265</v>
      </c>
      <c r="D140" s="79" t="s">
        <v>266</v>
      </c>
    </row>
    <row r="141" spans="1:4" ht="15" thickBot="1" x14ac:dyDescent="0.4">
      <c r="A141" s="89"/>
      <c r="B141" s="91"/>
      <c r="C141" s="89"/>
      <c r="D141" s="77" t="s">
        <v>267</v>
      </c>
    </row>
    <row r="142" spans="1:4" ht="72.5" x14ac:dyDescent="0.35">
      <c r="A142" s="88">
        <v>43</v>
      </c>
      <c r="B142" s="90" t="s">
        <v>268</v>
      </c>
      <c r="C142" s="88" t="s">
        <v>265</v>
      </c>
      <c r="D142" s="79" t="s">
        <v>269</v>
      </c>
    </row>
    <row r="143" spans="1:4" ht="15" thickBot="1" x14ac:dyDescent="0.4">
      <c r="A143" s="89"/>
      <c r="B143" s="91"/>
      <c r="C143" s="89"/>
      <c r="D143" s="81" t="s">
        <v>174</v>
      </c>
    </row>
    <row r="144" spans="1:4" ht="72.5" x14ac:dyDescent="0.35">
      <c r="A144" s="88">
        <v>44</v>
      </c>
      <c r="B144" s="90" t="s">
        <v>270</v>
      </c>
      <c r="C144" s="88" t="s">
        <v>271</v>
      </c>
      <c r="D144" s="79" t="s">
        <v>272</v>
      </c>
    </row>
    <row r="145" spans="1:4" ht="15" thickBot="1" x14ac:dyDescent="0.4">
      <c r="A145" s="89"/>
      <c r="B145" s="91"/>
      <c r="C145" s="89"/>
      <c r="D145" s="81" t="s">
        <v>174</v>
      </c>
    </row>
    <row r="146" spans="1:4" ht="72.5" x14ac:dyDescent="0.35">
      <c r="A146" s="88">
        <v>45</v>
      </c>
      <c r="B146" s="90" t="s">
        <v>273</v>
      </c>
      <c r="C146" s="88" t="s">
        <v>161</v>
      </c>
      <c r="D146" s="79" t="s">
        <v>274</v>
      </c>
    </row>
    <row r="147" spans="1:4" ht="15" thickBot="1" x14ac:dyDescent="0.4">
      <c r="A147" s="89"/>
      <c r="B147" s="91"/>
      <c r="C147" s="89"/>
      <c r="D147" s="81" t="s">
        <v>141</v>
      </c>
    </row>
    <row r="148" spans="1:4" ht="72.5" x14ac:dyDescent="0.35">
      <c r="A148" s="88">
        <v>46</v>
      </c>
      <c r="B148" s="90" t="s">
        <v>275</v>
      </c>
      <c r="C148" s="72" t="s">
        <v>276</v>
      </c>
      <c r="D148" s="79" t="s">
        <v>277</v>
      </c>
    </row>
    <row r="149" spans="1:4" ht="15" thickBot="1" x14ac:dyDescent="0.4">
      <c r="A149" s="89"/>
      <c r="B149" s="91"/>
      <c r="C149" s="74"/>
      <c r="D149" s="77" t="s">
        <v>278</v>
      </c>
    </row>
    <row r="150" spans="1:4" x14ac:dyDescent="0.35">
      <c r="A150" s="88">
        <v>47</v>
      </c>
      <c r="B150" s="90" t="s">
        <v>279</v>
      </c>
      <c r="C150" s="88" t="s">
        <v>280</v>
      </c>
      <c r="D150" s="79" t="s">
        <v>281</v>
      </c>
    </row>
    <row r="151" spans="1:4" ht="72.5" x14ac:dyDescent="0.35">
      <c r="A151" s="95"/>
      <c r="B151" s="96"/>
      <c r="C151" s="95"/>
      <c r="D151" s="79" t="s">
        <v>282</v>
      </c>
    </row>
    <row r="152" spans="1:4" x14ac:dyDescent="0.35">
      <c r="A152" s="95"/>
      <c r="B152" s="96"/>
      <c r="C152" s="95"/>
      <c r="D152" s="79" t="s">
        <v>283</v>
      </c>
    </row>
    <row r="153" spans="1:4" ht="29" x14ac:dyDescent="0.35">
      <c r="A153" s="95"/>
      <c r="B153" s="96"/>
      <c r="C153" s="95"/>
      <c r="D153" s="79" t="s">
        <v>284</v>
      </c>
    </row>
    <row r="154" spans="1:4" ht="15" thickBot="1" x14ac:dyDescent="0.4">
      <c r="A154" s="89"/>
      <c r="B154" s="91"/>
      <c r="C154" s="89"/>
      <c r="D154" s="81" t="s">
        <v>141</v>
      </c>
    </row>
    <row r="155" spans="1:4" x14ac:dyDescent="0.35">
      <c r="A155" s="88">
        <v>48</v>
      </c>
      <c r="B155" s="90" t="s">
        <v>285</v>
      </c>
      <c r="C155" s="88" t="s">
        <v>286</v>
      </c>
      <c r="D155" s="79" t="s">
        <v>287</v>
      </c>
    </row>
    <row r="156" spans="1:4" ht="43.5" x14ac:dyDescent="0.35">
      <c r="A156" s="95"/>
      <c r="B156" s="96"/>
      <c r="C156" s="95"/>
      <c r="D156" s="79" t="s">
        <v>288</v>
      </c>
    </row>
    <row r="157" spans="1:4" ht="15" thickBot="1" x14ac:dyDescent="0.4">
      <c r="A157" s="89"/>
      <c r="B157" s="91"/>
      <c r="C157" s="89"/>
      <c r="D157" s="77" t="s">
        <v>289</v>
      </c>
    </row>
    <row r="158" spans="1:4" ht="261" x14ac:dyDescent="0.35">
      <c r="A158" s="100">
        <v>49</v>
      </c>
      <c r="B158" s="102" t="s">
        <v>290</v>
      </c>
      <c r="C158" s="100" t="s">
        <v>201</v>
      </c>
      <c r="D158" s="82" t="s">
        <v>291</v>
      </c>
    </row>
    <row r="159" spans="1:4" ht="15" thickBot="1" x14ac:dyDescent="0.4">
      <c r="A159" s="101"/>
      <c r="B159" s="103"/>
      <c r="C159" s="101"/>
      <c r="D159" s="83" t="s">
        <v>141</v>
      </c>
    </row>
    <row r="160" spans="1:4" ht="72.5" x14ac:dyDescent="0.35">
      <c r="A160" s="88">
        <v>50</v>
      </c>
      <c r="B160" s="90" t="s">
        <v>292</v>
      </c>
      <c r="C160" s="88" t="s">
        <v>293</v>
      </c>
      <c r="D160" s="79" t="s">
        <v>294</v>
      </c>
    </row>
    <row r="161" spans="1:4" ht="15" thickBot="1" x14ac:dyDescent="0.4">
      <c r="A161" s="89"/>
      <c r="B161" s="91"/>
      <c r="C161" s="89"/>
      <c r="D161" s="77" t="s">
        <v>141</v>
      </c>
    </row>
    <row r="162" spans="1:4" ht="58" x14ac:dyDescent="0.35">
      <c r="A162" s="88">
        <v>51</v>
      </c>
      <c r="B162" s="90" t="s">
        <v>295</v>
      </c>
      <c r="C162" s="88" t="s">
        <v>161</v>
      </c>
      <c r="D162" s="79" t="s">
        <v>296</v>
      </c>
    </row>
    <row r="163" spans="1:4" ht="15" thickBot="1" x14ac:dyDescent="0.4">
      <c r="A163" s="89"/>
      <c r="B163" s="91"/>
      <c r="C163" s="89"/>
      <c r="D163" s="77" t="s">
        <v>141</v>
      </c>
    </row>
    <row r="164" spans="1:4" ht="29" x14ac:dyDescent="0.35">
      <c r="A164" s="88">
        <v>52</v>
      </c>
      <c r="B164" s="90" t="s">
        <v>297</v>
      </c>
      <c r="C164" s="88" t="s">
        <v>161</v>
      </c>
      <c r="D164" s="67" t="s">
        <v>298</v>
      </c>
    </row>
    <row r="165" spans="1:4" x14ac:dyDescent="0.35">
      <c r="A165" s="95"/>
      <c r="B165" s="96"/>
      <c r="C165" s="95"/>
      <c r="D165" s="67" t="s">
        <v>299</v>
      </c>
    </row>
    <row r="166" spans="1:4" ht="29" x14ac:dyDescent="0.35">
      <c r="A166" s="95"/>
      <c r="B166" s="96"/>
      <c r="C166" s="95"/>
      <c r="D166" s="67" t="s">
        <v>300</v>
      </c>
    </row>
    <row r="167" spans="1:4" ht="15" thickBot="1" x14ac:dyDescent="0.4">
      <c r="A167" s="89"/>
      <c r="B167" s="91"/>
      <c r="C167" s="89"/>
      <c r="D167" s="77" t="s">
        <v>141</v>
      </c>
    </row>
    <row r="168" spans="1:4" ht="29" x14ac:dyDescent="0.35">
      <c r="A168" s="88">
        <v>53</v>
      </c>
      <c r="B168" s="90" t="s">
        <v>301</v>
      </c>
      <c r="C168" s="88" t="s">
        <v>161</v>
      </c>
      <c r="D168" s="67" t="s">
        <v>302</v>
      </c>
    </row>
    <row r="169" spans="1:4" x14ac:dyDescent="0.35">
      <c r="A169" s="95"/>
      <c r="B169" s="96"/>
      <c r="C169" s="95"/>
      <c r="D169" s="67" t="s">
        <v>303</v>
      </c>
    </row>
    <row r="170" spans="1:4" ht="29" x14ac:dyDescent="0.35">
      <c r="A170" s="95"/>
      <c r="B170" s="96"/>
      <c r="C170" s="95"/>
      <c r="D170" s="67" t="s">
        <v>304</v>
      </c>
    </row>
    <row r="171" spans="1:4" ht="29" x14ac:dyDescent="0.35">
      <c r="A171" s="95"/>
      <c r="B171" s="96"/>
      <c r="C171" s="95"/>
      <c r="D171" s="67" t="s">
        <v>305</v>
      </c>
    </row>
    <row r="172" spans="1:4" ht="15" thickBot="1" x14ac:dyDescent="0.4">
      <c r="A172" s="89"/>
      <c r="B172" s="91"/>
      <c r="C172" s="89"/>
      <c r="D172" s="77" t="s">
        <v>141</v>
      </c>
    </row>
    <row r="173" spans="1:4" ht="31.25" customHeight="1" thickBot="1" x14ac:dyDescent="0.4">
      <c r="A173" s="97" t="s">
        <v>306</v>
      </c>
      <c r="B173" s="98"/>
      <c r="C173" s="98"/>
      <c r="D173" s="99"/>
    </row>
    <row r="174" spans="1:4" ht="101.5" x14ac:dyDescent="0.35">
      <c r="A174" s="71">
        <v>54</v>
      </c>
      <c r="B174" s="67" t="s">
        <v>307</v>
      </c>
      <c r="C174" s="88" t="s">
        <v>308</v>
      </c>
      <c r="D174" s="67" t="s">
        <v>309</v>
      </c>
    </row>
    <row r="175" spans="1:4" ht="15" thickBot="1" x14ac:dyDescent="0.4">
      <c r="A175" s="73"/>
      <c r="B175" s="70"/>
      <c r="C175" s="89"/>
      <c r="D175" s="69" t="s">
        <v>174</v>
      </c>
    </row>
    <row r="176" spans="1:4" ht="87" x14ac:dyDescent="0.35">
      <c r="A176" s="71">
        <v>55</v>
      </c>
      <c r="B176" s="67" t="s">
        <v>310</v>
      </c>
      <c r="C176" s="88" t="s">
        <v>311</v>
      </c>
      <c r="D176" s="67" t="s">
        <v>312</v>
      </c>
    </row>
    <row r="177" spans="1:4" ht="15" thickBot="1" x14ac:dyDescent="0.4">
      <c r="A177" s="73"/>
      <c r="B177" s="70"/>
      <c r="C177" s="89"/>
      <c r="D177" s="69" t="s">
        <v>174</v>
      </c>
    </row>
    <row r="178" spans="1:4" ht="101.5" x14ac:dyDescent="0.35">
      <c r="A178" s="71">
        <v>56</v>
      </c>
      <c r="B178" s="67" t="s">
        <v>313</v>
      </c>
      <c r="C178" s="88" t="s">
        <v>311</v>
      </c>
      <c r="D178" s="67" t="s">
        <v>314</v>
      </c>
    </row>
    <row r="179" spans="1:4" ht="15" thickBot="1" x14ac:dyDescent="0.4">
      <c r="A179" s="73"/>
      <c r="B179" s="70"/>
      <c r="C179" s="89"/>
      <c r="D179" s="69" t="s">
        <v>174</v>
      </c>
    </row>
    <row r="180" spans="1:4" ht="43.5" x14ac:dyDescent="0.35">
      <c r="A180" s="88">
        <v>57</v>
      </c>
      <c r="B180" s="90" t="s">
        <v>315</v>
      </c>
      <c r="C180" s="88" t="s">
        <v>316</v>
      </c>
      <c r="D180" s="67" t="s">
        <v>317</v>
      </c>
    </row>
    <row r="181" spans="1:4" ht="15" thickBot="1" x14ac:dyDescent="0.4">
      <c r="A181" s="89"/>
      <c r="B181" s="91"/>
      <c r="C181" s="89"/>
      <c r="D181" s="69" t="s">
        <v>174</v>
      </c>
    </row>
    <row r="182" spans="1:4" ht="43.5" x14ac:dyDescent="0.35">
      <c r="A182" s="88">
        <v>58</v>
      </c>
      <c r="B182" s="67"/>
      <c r="C182" s="88" t="s">
        <v>311</v>
      </c>
      <c r="D182" s="67" t="s">
        <v>318</v>
      </c>
    </row>
    <row r="183" spans="1:4" ht="15" thickBot="1" x14ac:dyDescent="0.4">
      <c r="A183" s="89"/>
      <c r="B183" s="70" t="s">
        <v>319</v>
      </c>
      <c r="C183" s="89"/>
      <c r="D183" s="69" t="s">
        <v>174</v>
      </c>
    </row>
    <row r="184" spans="1:4" ht="58" x14ac:dyDescent="0.35">
      <c r="A184" s="88">
        <v>59</v>
      </c>
      <c r="B184" s="90" t="s">
        <v>320</v>
      </c>
      <c r="C184" s="88" t="s">
        <v>316</v>
      </c>
      <c r="D184" s="67" t="s">
        <v>321</v>
      </c>
    </row>
    <row r="185" spans="1:4" ht="15" thickBot="1" x14ac:dyDescent="0.4">
      <c r="A185" s="89"/>
      <c r="B185" s="91"/>
      <c r="C185" s="89"/>
      <c r="D185" s="69" t="s">
        <v>174</v>
      </c>
    </row>
    <row r="186" spans="1:4" ht="15" thickBot="1" x14ac:dyDescent="0.4">
      <c r="A186" s="92" t="s">
        <v>322</v>
      </c>
      <c r="B186" s="93"/>
      <c r="C186" s="93"/>
      <c r="D186" s="94"/>
    </row>
    <row r="187" spans="1:4" ht="43.5" x14ac:dyDescent="0.35">
      <c r="A187" s="88">
        <v>60</v>
      </c>
      <c r="B187" s="90" t="s">
        <v>323</v>
      </c>
      <c r="C187" s="88" t="s">
        <v>308</v>
      </c>
      <c r="D187" s="67" t="s">
        <v>324</v>
      </c>
    </row>
    <row r="188" spans="1:4" ht="15" thickBot="1" x14ac:dyDescent="0.4">
      <c r="A188" s="89"/>
      <c r="B188" s="91"/>
      <c r="C188" s="89"/>
      <c r="D188" s="69" t="s">
        <v>263</v>
      </c>
    </row>
    <row r="189" spans="1:4" ht="58" x14ac:dyDescent="0.35">
      <c r="A189" s="88">
        <v>61</v>
      </c>
      <c r="B189" s="90" t="s">
        <v>325</v>
      </c>
      <c r="C189" s="88" t="s">
        <v>326</v>
      </c>
      <c r="D189" s="67" t="s">
        <v>327</v>
      </c>
    </row>
    <row r="190" spans="1:4" ht="15" thickBot="1" x14ac:dyDescent="0.4">
      <c r="A190" s="89"/>
      <c r="B190" s="91"/>
      <c r="C190" s="89"/>
      <c r="D190" s="69" t="s">
        <v>174</v>
      </c>
    </row>
    <row r="191" spans="1:4" ht="29" x14ac:dyDescent="0.35">
      <c r="A191" s="88">
        <v>62</v>
      </c>
      <c r="B191" s="90" t="s">
        <v>328</v>
      </c>
      <c r="C191" s="88" t="s">
        <v>329</v>
      </c>
      <c r="D191" s="67" t="s">
        <v>330</v>
      </c>
    </row>
    <row r="192" spans="1:4" x14ac:dyDescent="0.35">
      <c r="A192" s="95"/>
      <c r="B192" s="96"/>
      <c r="C192" s="95"/>
      <c r="D192" s="67" t="s">
        <v>331</v>
      </c>
    </row>
    <row r="193" spans="1:4" x14ac:dyDescent="0.35">
      <c r="A193" s="95"/>
      <c r="B193" s="96"/>
      <c r="C193" s="95"/>
      <c r="D193" s="67" t="s">
        <v>332</v>
      </c>
    </row>
    <row r="194" spans="1:4" x14ac:dyDescent="0.35">
      <c r="A194" s="95"/>
      <c r="B194" s="96"/>
      <c r="C194" s="95"/>
      <c r="D194" s="67" t="s">
        <v>333</v>
      </c>
    </row>
    <row r="195" spans="1:4" x14ac:dyDescent="0.35">
      <c r="A195" s="95"/>
      <c r="B195" s="96"/>
      <c r="C195" s="95"/>
      <c r="D195" s="67" t="s">
        <v>334</v>
      </c>
    </row>
    <row r="196" spans="1:4" x14ac:dyDescent="0.35">
      <c r="A196" s="95"/>
      <c r="B196" s="96"/>
      <c r="C196" s="95"/>
      <c r="D196" s="67" t="s">
        <v>335</v>
      </c>
    </row>
    <row r="197" spans="1:4" ht="15" thickBot="1" x14ac:dyDescent="0.4">
      <c r="A197" s="89"/>
      <c r="B197" s="91"/>
      <c r="C197" s="89"/>
      <c r="D197" s="69" t="s">
        <v>263</v>
      </c>
    </row>
    <row r="198" spans="1:4" x14ac:dyDescent="0.35">
      <c r="A198" s="88">
        <v>63</v>
      </c>
      <c r="B198" s="90" t="s">
        <v>336</v>
      </c>
      <c r="C198" s="88" t="s">
        <v>329</v>
      </c>
      <c r="D198" s="67" t="s">
        <v>337</v>
      </c>
    </row>
    <row r="199" spans="1:4" x14ac:dyDescent="0.35">
      <c r="A199" s="95"/>
      <c r="B199" s="96"/>
      <c r="C199" s="95"/>
      <c r="D199" s="67" t="s">
        <v>331</v>
      </c>
    </row>
    <row r="200" spans="1:4" x14ac:dyDescent="0.35">
      <c r="A200" s="95"/>
      <c r="B200" s="96"/>
      <c r="C200" s="95"/>
      <c r="D200" s="67" t="s">
        <v>334</v>
      </c>
    </row>
    <row r="201" spans="1:4" x14ac:dyDescent="0.35">
      <c r="A201" s="95"/>
      <c r="B201" s="96"/>
      <c r="C201" s="95"/>
      <c r="D201" s="67" t="s">
        <v>335</v>
      </c>
    </row>
    <row r="202" spans="1:4" ht="15" thickBot="1" x14ac:dyDescent="0.4">
      <c r="A202" s="89"/>
      <c r="B202" s="91"/>
      <c r="C202" s="89"/>
      <c r="D202" s="69" t="s">
        <v>263</v>
      </c>
    </row>
    <row r="203" spans="1:4" ht="43.5" x14ac:dyDescent="0.35">
      <c r="A203" s="88">
        <v>64</v>
      </c>
      <c r="B203" s="90" t="s">
        <v>338</v>
      </c>
      <c r="C203" s="88" t="s">
        <v>329</v>
      </c>
      <c r="D203" s="67" t="s">
        <v>339</v>
      </c>
    </row>
    <row r="204" spans="1:4" ht="15" thickBot="1" x14ac:dyDescent="0.4">
      <c r="A204" s="89"/>
      <c r="B204" s="91"/>
      <c r="C204" s="89"/>
      <c r="D204" s="69" t="s">
        <v>263</v>
      </c>
    </row>
    <row r="205" spans="1:4" ht="43.5" x14ac:dyDescent="0.35">
      <c r="A205" s="88">
        <v>65</v>
      </c>
      <c r="B205" s="90" t="s">
        <v>340</v>
      </c>
      <c r="C205" s="88" t="s">
        <v>341</v>
      </c>
      <c r="D205" s="68" t="s">
        <v>342</v>
      </c>
    </row>
    <row r="206" spans="1:4" x14ac:dyDescent="0.35">
      <c r="A206" s="95"/>
      <c r="B206" s="96"/>
      <c r="C206" s="95"/>
      <c r="D206" s="68" t="s">
        <v>343</v>
      </c>
    </row>
    <row r="207" spans="1:4" x14ac:dyDescent="0.35">
      <c r="A207" s="95"/>
      <c r="B207" s="96"/>
      <c r="C207" s="95"/>
      <c r="D207" s="68" t="s">
        <v>344</v>
      </c>
    </row>
    <row r="208" spans="1:4" ht="15" thickBot="1" x14ac:dyDescent="0.4">
      <c r="A208" s="89"/>
      <c r="B208" s="91"/>
      <c r="C208" s="89"/>
      <c r="D208" s="69" t="s">
        <v>174</v>
      </c>
    </row>
    <row r="209" spans="1:4" ht="43.5" x14ac:dyDescent="0.35">
      <c r="A209" s="88">
        <v>66</v>
      </c>
      <c r="B209" s="90" t="s">
        <v>345</v>
      </c>
      <c r="C209" s="88" t="s">
        <v>346</v>
      </c>
      <c r="D209" s="67" t="s">
        <v>347</v>
      </c>
    </row>
    <row r="210" spans="1:4" ht="15" thickBot="1" x14ac:dyDescent="0.4">
      <c r="A210" s="89"/>
      <c r="B210" s="91"/>
      <c r="C210" s="89"/>
      <c r="D210" s="69" t="s">
        <v>278</v>
      </c>
    </row>
    <row r="211" spans="1:4" ht="43.5" x14ac:dyDescent="0.35">
      <c r="A211" s="84">
        <v>67</v>
      </c>
      <c r="B211" s="85" t="s">
        <v>348</v>
      </c>
      <c r="C211" s="72" t="s">
        <v>349</v>
      </c>
      <c r="D211" s="67" t="s">
        <v>347</v>
      </c>
    </row>
    <row r="212" spans="1:4" ht="15" thickBot="1" x14ac:dyDescent="0.4">
      <c r="A212" s="86"/>
      <c r="B212" s="86"/>
      <c r="C212" s="74"/>
      <c r="D212" s="69" t="s">
        <v>278</v>
      </c>
    </row>
    <row r="213" spans="1:4" ht="31.25" customHeight="1" thickBot="1" x14ac:dyDescent="0.4">
      <c r="A213" s="92" t="s">
        <v>350</v>
      </c>
      <c r="B213" s="93"/>
      <c r="C213" s="93"/>
      <c r="D213" s="94"/>
    </row>
    <row r="214" spans="1:4" ht="58" x14ac:dyDescent="0.35">
      <c r="A214" s="88">
        <v>68</v>
      </c>
      <c r="B214" s="90" t="s">
        <v>351</v>
      </c>
      <c r="C214" s="88" t="s">
        <v>311</v>
      </c>
      <c r="D214" s="67" t="s">
        <v>352</v>
      </c>
    </row>
    <row r="215" spans="1:4" ht="15" thickBot="1" x14ac:dyDescent="0.4">
      <c r="A215" s="89"/>
      <c r="B215" s="91"/>
      <c r="C215" s="89"/>
      <c r="D215" s="69" t="s">
        <v>174</v>
      </c>
    </row>
    <row r="216" spans="1:4" ht="29" x14ac:dyDescent="0.35">
      <c r="A216" s="88">
        <v>69</v>
      </c>
      <c r="B216" s="90" t="s">
        <v>353</v>
      </c>
      <c r="C216" s="88" t="s">
        <v>354</v>
      </c>
      <c r="D216" s="67" t="s">
        <v>355</v>
      </c>
    </row>
    <row r="217" spans="1:4" ht="15" thickBot="1" x14ac:dyDescent="0.4">
      <c r="A217" s="89"/>
      <c r="B217" s="91"/>
      <c r="C217" s="89"/>
      <c r="D217" s="69" t="s">
        <v>263</v>
      </c>
    </row>
    <row r="218" spans="1:4" ht="58" x14ac:dyDescent="0.35">
      <c r="A218" s="88">
        <v>70</v>
      </c>
      <c r="B218" s="90" t="s">
        <v>356</v>
      </c>
      <c r="C218" s="88" t="s">
        <v>354</v>
      </c>
      <c r="D218" s="67" t="s">
        <v>357</v>
      </c>
    </row>
    <row r="219" spans="1:4" ht="15" thickBot="1" x14ac:dyDescent="0.4">
      <c r="A219" s="89"/>
      <c r="B219" s="91"/>
      <c r="C219" s="89"/>
      <c r="D219" s="69" t="s">
        <v>263</v>
      </c>
    </row>
    <row r="220" spans="1:4" ht="15" thickBot="1" x14ac:dyDescent="0.4">
      <c r="A220" s="73"/>
      <c r="B220" s="87"/>
      <c r="C220" s="74"/>
      <c r="D220" s="78"/>
    </row>
  </sheetData>
  <mergeCells count="198">
    <mergeCell ref="A1:D1"/>
    <mergeCell ref="A4:D4"/>
    <mergeCell ref="A5:A10"/>
    <mergeCell ref="B5:B10"/>
    <mergeCell ref="C5:C10"/>
    <mergeCell ref="A11:A15"/>
    <mergeCell ref="B11:B15"/>
    <mergeCell ref="C11:C15"/>
    <mergeCell ref="A33:A35"/>
    <mergeCell ref="B33:B35"/>
    <mergeCell ref="C33:C35"/>
    <mergeCell ref="A38:A39"/>
    <mergeCell ref="B38:B39"/>
    <mergeCell ref="C38:C39"/>
    <mergeCell ref="A16:A27"/>
    <mergeCell ref="B16:B27"/>
    <mergeCell ref="C16:C27"/>
    <mergeCell ref="C28:C29"/>
    <mergeCell ref="A30:A32"/>
    <mergeCell ref="B30:B32"/>
    <mergeCell ref="C30:C32"/>
    <mergeCell ref="A44:A45"/>
    <mergeCell ref="B44:B45"/>
    <mergeCell ref="C44:C45"/>
    <mergeCell ref="A46:A48"/>
    <mergeCell ref="B46:B48"/>
    <mergeCell ref="C46:C48"/>
    <mergeCell ref="A40:A41"/>
    <mergeCell ref="B40:B41"/>
    <mergeCell ref="C40:C41"/>
    <mergeCell ref="A42:A43"/>
    <mergeCell ref="B42:B43"/>
    <mergeCell ref="C42:C43"/>
    <mergeCell ref="A61:A65"/>
    <mergeCell ref="C61:C65"/>
    <mergeCell ref="A66:A68"/>
    <mergeCell ref="B66:B68"/>
    <mergeCell ref="C66:C68"/>
    <mergeCell ref="A69:A70"/>
    <mergeCell ref="B69:B70"/>
    <mergeCell ref="C69:C70"/>
    <mergeCell ref="A49:A52"/>
    <mergeCell ref="C49:C52"/>
    <mergeCell ref="A53:D53"/>
    <mergeCell ref="A54:A59"/>
    <mergeCell ref="B54:B59"/>
    <mergeCell ref="C54:C59"/>
    <mergeCell ref="A78:A83"/>
    <mergeCell ref="C78:C83"/>
    <mergeCell ref="A84:A88"/>
    <mergeCell ref="B84:B88"/>
    <mergeCell ref="A89:D89"/>
    <mergeCell ref="A90:A91"/>
    <mergeCell ref="B90:B91"/>
    <mergeCell ref="C90:C91"/>
    <mergeCell ref="A71:A72"/>
    <mergeCell ref="B71:B72"/>
    <mergeCell ref="C71:C72"/>
    <mergeCell ref="A73:D73"/>
    <mergeCell ref="A74:A77"/>
    <mergeCell ref="B74:B77"/>
    <mergeCell ref="C74:C77"/>
    <mergeCell ref="A96:A97"/>
    <mergeCell ref="B96:B97"/>
    <mergeCell ref="C96:C97"/>
    <mergeCell ref="A98:A99"/>
    <mergeCell ref="B98:B99"/>
    <mergeCell ref="C98:C99"/>
    <mergeCell ref="A92:A93"/>
    <mergeCell ref="B92:B93"/>
    <mergeCell ref="C92:C93"/>
    <mergeCell ref="A94:A95"/>
    <mergeCell ref="B94:B95"/>
    <mergeCell ref="C94:C95"/>
    <mergeCell ref="A104:A105"/>
    <mergeCell ref="B104:B105"/>
    <mergeCell ref="C104:C105"/>
    <mergeCell ref="A106:A107"/>
    <mergeCell ref="B106:B107"/>
    <mergeCell ref="C106:C107"/>
    <mergeCell ref="A100:A101"/>
    <mergeCell ref="B100:B101"/>
    <mergeCell ref="C100:C101"/>
    <mergeCell ref="A102:A103"/>
    <mergeCell ref="B102:B103"/>
    <mergeCell ref="C102:C103"/>
    <mergeCell ref="A112:A114"/>
    <mergeCell ref="B112:B114"/>
    <mergeCell ref="C112:C114"/>
    <mergeCell ref="A115:A117"/>
    <mergeCell ref="B115:B117"/>
    <mergeCell ref="C115:C117"/>
    <mergeCell ref="A108:A109"/>
    <mergeCell ref="B108:B109"/>
    <mergeCell ref="C108:C109"/>
    <mergeCell ref="A110:A111"/>
    <mergeCell ref="B110:B111"/>
    <mergeCell ref="C110:C111"/>
    <mergeCell ref="A124:A125"/>
    <mergeCell ref="B124:B125"/>
    <mergeCell ref="C124:C125"/>
    <mergeCell ref="A126:A127"/>
    <mergeCell ref="B126:B127"/>
    <mergeCell ref="C126:C127"/>
    <mergeCell ref="A118:A120"/>
    <mergeCell ref="B118:B120"/>
    <mergeCell ref="C118:C120"/>
    <mergeCell ref="A121:A123"/>
    <mergeCell ref="B121:B123"/>
    <mergeCell ref="C121:C123"/>
    <mergeCell ref="A133:A139"/>
    <mergeCell ref="B133:B139"/>
    <mergeCell ref="C133:C139"/>
    <mergeCell ref="A140:A141"/>
    <mergeCell ref="B140:B141"/>
    <mergeCell ref="C140:C141"/>
    <mergeCell ref="A128:A129"/>
    <mergeCell ref="B128:B129"/>
    <mergeCell ref="C128:C129"/>
    <mergeCell ref="A130:A132"/>
    <mergeCell ref="B130:B132"/>
    <mergeCell ref="C130:C131"/>
    <mergeCell ref="A146:A147"/>
    <mergeCell ref="B146:B147"/>
    <mergeCell ref="C146:C147"/>
    <mergeCell ref="A148:A149"/>
    <mergeCell ref="B148:B149"/>
    <mergeCell ref="A150:A154"/>
    <mergeCell ref="B150:B154"/>
    <mergeCell ref="C150:C154"/>
    <mergeCell ref="A142:A143"/>
    <mergeCell ref="B142:B143"/>
    <mergeCell ref="C142:C143"/>
    <mergeCell ref="A144:A145"/>
    <mergeCell ref="B144:B145"/>
    <mergeCell ref="C144:C145"/>
    <mergeCell ref="A160:A161"/>
    <mergeCell ref="B160:B161"/>
    <mergeCell ref="C160:C161"/>
    <mergeCell ref="A162:A163"/>
    <mergeCell ref="B162:B163"/>
    <mergeCell ref="C162:C163"/>
    <mergeCell ref="A155:A157"/>
    <mergeCell ref="B155:B157"/>
    <mergeCell ref="C155:C157"/>
    <mergeCell ref="A158:A159"/>
    <mergeCell ref="B158:B159"/>
    <mergeCell ref="C158:C159"/>
    <mergeCell ref="A173:D173"/>
    <mergeCell ref="C174:C175"/>
    <mergeCell ref="C176:C177"/>
    <mergeCell ref="C178:C179"/>
    <mergeCell ref="A180:A181"/>
    <mergeCell ref="B180:B181"/>
    <mergeCell ref="C180:C181"/>
    <mergeCell ref="A164:A167"/>
    <mergeCell ref="B164:B167"/>
    <mergeCell ref="C164:C167"/>
    <mergeCell ref="A168:A172"/>
    <mergeCell ref="B168:B172"/>
    <mergeCell ref="C168:C172"/>
    <mergeCell ref="A187:A188"/>
    <mergeCell ref="B187:B188"/>
    <mergeCell ref="C187:C188"/>
    <mergeCell ref="A189:A190"/>
    <mergeCell ref="B189:B190"/>
    <mergeCell ref="C189:C190"/>
    <mergeCell ref="A182:A183"/>
    <mergeCell ref="C182:C183"/>
    <mergeCell ref="A184:A185"/>
    <mergeCell ref="B184:B185"/>
    <mergeCell ref="C184:C185"/>
    <mergeCell ref="A186:D186"/>
    <mergeCell ref="A203:A204"/>
    <mergeCell ref="B203:B204"/>
    <mergeCell ref="C203:C204"/>
    <mergeCell ref="A205:A208"/>
    <mergeCell ref="B205:B208"/>
    <mergeCell ref="C205:C208"/>
    <mergeCell ref="A191:A197"/>
    <mergeCell ref="B191:B197"/>
    <mergeCell ref="C191:C197"/>
    <mergeCell ref="A198:A202"/>
    <mergeCell ref="B198:B202"/>
    <mergeCell ref="C198:C202"/>
    <mergeCell ref="A216:A217"/>
    <mergeCell ref="B216:B217"/>
    <mergeCell ref="C216:C217"/>
    <mergeCell ref="A218:A219"/>
    <mergeCell ref="B218:B219"/>
    <mergeCell ref="C218:C219"/>
    <mergeCell ref="A209:A210"/>
    <mergeCell ref="B209:B210"/>
    <mergeCell ref="C209:C210"/>
    <mergeCell ref="A213:D213"/>
    <mergeCell ref="A214:A215"/>
    <mergeCell ref="B214:B215"/>
    <mergeCell ref="C214:C2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B3:G22"/>
  <sheetViews>
    <sheetView view="pageBreakPreview" zoomScaleNormal="100" zoomScaleSheetLayoutView="100" workbookViewId="0"/>
  </sheetViews>
  <sheetFormatPr baseColWidth="10" defaultColWidth="11.54296875" defaultRowHeight="14.5" x14ac:dyDescent="0.35"/>
  <cols>
    <col min="1" max="1" width="4.90625" style="1" customWidth="1"/>
    <col min="2" max="2" width="5.54296875" style="1" customWidth="1"/>
    <col min="3" max="3" width="28.81640625" style="1" customWidth="1"/>
    <col min="4" max="5" width="11.54296875" style="1"/>
    <col min="6" max="6" width="17.81640625" style="1" bestFit="1" customWidth="1"/>
    <col min="7" max="7" width="15.54296875" style="1" customWidth="1"/>
    <col min="8" max="8" width="4.90625" style="1" customWidth="1"/>
    <col min="9" max="16384" width="11.54296875" style="1"/>
  </cols>
  <sheetData>
    <row r="3" spans="2:7" ht="38" customHeight="1" x14ac:dyDescent="0.35">
      <c r="C3" s="110" t="s">
        <v>7</v>
      </c>
      <c r="D3" s="110"/>
      <c r="E3" s="110"/>
      <c r="F3" s="110"/>
      <c r="G3" s="110"/>
    </row>
    <row r="4" spans="2:7" x14ac:dyDescent="0.35">
      <c r="E4" s="16"/>
      <c r="F4" s="17"/>
      <c r="G4" s="17"/>
    </row>
    <row r="5" spans="2:7" ht="15" thickBot="1" x14ac:dyDescent="0.4">
      <c r="E5" s="16"/>
      <c r="F5" s="17"/>
      <c r="G5" s="17"/>
    </row>
    <row r="6" spans="2:7" x14ac:dyDescent="0.35">
      <c r="B6" s="18"/>
      <c r="C6" s="19" t="s">
        <v>0</v>
      </c>
      <c r="D6" s="20" t="s">
        <v>1</v>
      </c>
      <c r="E6" s="20" t="s">
        <v>2</v>
      </c>
      <c r="F6" s="21" t="s">
        <v>3</v>
      </c>
      <c r="G6" s="22" t="s">
        <v>4</v>
      </c>
    </row>
    <row r="7" spans="2:7" x14ac:dyDescent="0.35">
      <c r="B7" s="23"/>
      <c r="C7" s="111" t="s">
        <v>8</v>
      </c>
      <c r="D7" s="112"/>
      <c r="E7" s="112"/>
      <c r="F7" s="112"/>
      <c r="G7" s="113"/>
    </row>
    <row r="8" spans="2:7" ht="15" thickBot="1" x14ac:dyDescent="0.4">
      <c r="B8" s="24" t="s">
        <v>5</v>
      </c>
      <c r="C8" s="105" t="s">
        <v>12</v>
      </c>
      <c r="D8" s="106"/>
      <c r="E8" s="106"/>
      <c r="F8" s="106"/>
      <c r="G8" s="107"/>
    </row>
    <row r="9" spans="2:7" x14ac:dyDescent="0.35">
      <c r="B9" s="25">
        <v>1</v>
      </c>
      <c r="C9" s="26" t="s">
        <v>9</v>
      </c>
      <c r="D9" s="27" t="s">
        <v>11</v>
      </c>
      <c r="E9" s="27">
        <v>1</v>
      </c>
      <c r="F9" s="28"/>
      <c r="G9" s="29"/>
    </row>
    <row r="10" spans="2:7" ht="43.5" x14ac:dyDescent="0.35">
      <c r="B10" s="30">
        <v>2</v>
      </c>
      <c r="C10" s="31" t="s">
        <v>10</v>
      </c>
      <c r="D10" s="32" t="s">
        <v>6</v>
      </c>
      <c r="E10" s="33">
        <v>710.7</v>
      </c>
      <c r="F10" s="34"/>
      <c r="G10" s="35">
        <f>E10*F10</f>
        <v>0</v>
      </c>
    </row>
    <row r="11" spans="2:7" ht="58" x14ac:dyDescent="0.35">
      <c r="B11" s="30">
        <v>3</v>
      </c>
      <c r="C11" s="31" t="s">
        <v>13</v>
      </c>
      <c r="D11" s="32" t="s">
        <v>6</v>
      </c>
      <c r="E11" s="33">
        <v>1794.64</v>
      </c>
      <c r="F11" s="34"/>
      <c r="G11" s="35">
        <f t="shared" ref="G11:G21" si="0">E11*F11</f>
        <v>0</v>
      </c>
    </row>
    <row r="12" spans="2:7" ht="47.5" customHeight="1" x14ac:dyDescent="0.35">
      <c r="B12" s="30">
        <v>4</v>
      </c>
      <c r="C12" s="31" t="s">
        <v>14</v>
      </c>
      <c r="D12" s="32" t="s">
        <v>6</v>
      </c>
      <c r="E12" s="33">
        <v>732.4</v>
      </c>
      <c r="F12" s="34"/>
      <c r="G12" s="35">
        <f t="shared" si="0"/>
        <v>0</v>
      </c>
    </row>
    <row r="13" spans="2:7" ht="32" customHeight="1" x14ac:dyDescent="0.35">
      <c r="B13" s="30">
        <v>5</v>
      </c>
      <c r="C13" s="36" t="s">
        <v>15</v>
      </c>
      <c r="D13" s="32" t="s">
        <v>6</v>
      </c>
      <c r="E13" s="33">
        <v>28</v>
      </c>
      <c r="F13" s="34"/>
      <c r="G13" s="35">
        <f t="shared" si="0"/>
        <v>0</v>
      </c>
    </row>
    <row r="14" spans="2:7" ht="29" x14ac:dyDescent="0.35">
      <c r="B14" s="30">
        <v>6</v>
      </c>
      <c r="C14" s="36" t="s">
        <v>16</v>
      </c>
      <c r="D14" s="32" t="s">
        <v>6</v>
      </c>
      <c r="E14" s="33">
        <v>37.86</v>
      </c>
      <c r="F14" s="34"/>
      <c r="G14" s="35">
        <f t="shared" si="0"/>
        <v>0</v>
      </c>
    </row>
    <row r="15" spans="2:7" ht="29" x14ac:dyDescent="0.35">
      <c r="B15" s="30">
        <v>7</v>
      </c>
      <c r="C15" s="36" t="s">
        <v>17</v>
      </c>
      <c r="D15" s="32" t="s">
        <v>24</v>
      </c>
      <c r="E15" s="33">
        <v>12</v>
      </c>
      <c r="F15" s="34"/>
      <c r="G15" s="35">
        <f t="shared" si="0"/>
        <v>0</v>
      </c>
    </row>
    <row r="16" spans="2:7" ht="29" x14ac:dyDescent="0.35">
      <c r="B16" s="30">
        <v>8</v>
      </c>
      <c r="C16" s="36" t="s">
        <v>18</v>
      </c>
      <c r="D16" s="32" t="s">
        <v>6</v>
      </c>
      <c r="E16" s="33">
        <v>86.24</v>
      </c>
      <c r="F16" s="34"/>
      <c r="G16" s="35">
        <f>E16*F16</f>
        <v>0</v>
      </c>
    </row>
    <row r="17" spans="2:7" ht="29" x14ac:dyDescent="0.35">
      <c r="B17" s="30">
        <v>9</v>
      </c>
      <c r="C17" s="36" t="s">
        <v>19</v>
      </c>
      <c r="D17" s="32" t="s">
        <v>6</v>
      </c>
      <c r="E17" s="33">
        <v>1416</v>
      </c>
      <c r="F17" s="34"/>
      <c r="G17" s="35">
        <f t="shared" si="0"/>
        <v>0</v>
      </c>
    </row>
    <row r="18" spans="2:7" x14ac:dyDescent="0.35">
      <c r="B18" s="30">
        <v>10</v>
      </c>
      <c r="C18" s="36" t="s">
        <v>20</v>
      </c>
      <c r="D18" s="32" t="s">
        <v>25</v>
      </c>
      <c r="E18" s="33">
        <v>1</v>
      </c>
      <c r="F18" s="34"/>
      <c r="G18" s="35">
        <f t="shared" si="0"/>
        <v>0</v>
      </c>
    </row>
    <row r="19" spans="2:7" ht="29.5" customHeight="1" x14ac:dyDescent="0.35">
      <c r="B19" s="30">
        <v>11</v>
      </c>
      <c r="C19" s="36" t="s">
        <v>21</v>
      </c>
      <c r="D19" s="32" t="s">
        <v>25</v>
      </c>
      <c r="E19" s="33">
        <v>1</v>
      </c>
      <c r="F19" s="34"/>
      <c r="G19" s="35">
        <f t="shared" si="0"/>
        <v>0</v>
      </c>
    </row>
    <row r="20" spans="2:7" ht="25" customHeight="1" x14ac:dyDescent="0.35">
      <c r="B20" s="30">
        <v>12</v>
      </c>
      <c r="C20" s="36" t="s">
        <v>22</v>
      </c>
      <c r="D20" s="32" t="s">
        <v>25</v>
      </c>
      <c r="E20" s="33">
        <v>1</v>
      </c>
      <c r="F20" s="34"/>
      <c r="G20" s="35">
        <f t="shared" si="0"/>
        <v>0</v>
      </c>
    </row>
    <row r="21" spans="2:7" x14ac:dyDescent="0.35">
      <c r="B21" s="30">
        <v>13</v>
      </c>
      <c r="C21" s="36" t="s">
        <v>23</v>
      </c>
      <c r="D21" s="32" t="s">
        <v>25</v>
      </c>
      <c r="E21" s="33">
        <v>1</v>
      </c>
      <c r="F21" s="34"/>
      <c r="G21" s="35">
        <f t="shared" si="0"/>
        <v>0</v>
      </c>
    </row>
    <row r="22" spans="2:7" ht="15" thickBot="1" x14ac:dyDescent="0.4">
      <c r="B22" s="37"/>
      <c r="C22" s="108" t="s">
        <v>26</v>
      </c>
      <c r="D22" s="109"/>
      <c r="E22" s="109"/>
      <c r="F22" s="109"/>
      <c r="G22" s="38">
        <f>SUM(G10:G21)</f>
        <v>0</v>
      </c>
    </row>
  </sheetData>
  <mergeCells count="4">
    <mergeCell ref="C8:G8"/>
    <mergeCell ref="C22:F22"/>
    <mergeCell ref="C3:G3"/>
    <mergeCell ref="C7:G7"/>
  </mergeCells>
  <pageMargins left="0.7" right="0.7" top="0.75" bottom="0.75" header="0.3" footer="0.3"/>
  <pageSetup paperSize="9"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B3:G14"/>
  <sheetViews>
    <sheetView view="pageBreakPreview" topLeftCell="A4" zoomScaleNormal="100" zoomScaleSheetLayoutView="100" workbookViewId="0">
      <selection activeCell="A2" sqref="A2"/>
    </sheetView>
  </sheetViews>
  <sheetFormatPr baseColWidth="10" defaultColWidth="11.54296875" defaultRowHeight="14.5" x14ac:dyDescent="0.35"/>
  <cols>
    <col min="1" max="1" width="4.36328125" style="1" customWidth="1"/>
    <col min="2" max="2" width="5.54296875" style="1" customWidth="1"/>
    <col min="3" max="3" width="33.81640625" style="1" customWidth="1"/>
    <col min="4" max="5" width="11.54296875" style="1"/>
    <col min="6" max="6" width="17.81640625" style="1" bestFit="1" customWidth="1"/>
    <col min="7" max="7" width="15.54296875" style="1" customWidth="1"/>
    <col min="8" max="8" width="4.36328125" style="1" customWidth="1"/>
    <col min="9" max="16384" width="11.54296875" style="1"/>
  </cols>
  <sheetData>
    <row r="3" spans="2:7" ht="39" customHeight="1" x14ac:dyDescent="0.35">
      <c r="C3" s="110" t="s">
        <v>7</v>
      </c>
      <c r="D3" s="110"/>
      <c r="E3" s="110"/>
      <c r="F3" s="110"/>
      <c r="G3" s="110"/>
    </row>
    <row r="4" spans="2:7" x14ac:dyDescent="0.35">
      <c r="E4" s="16"/>
      <c r="F4" s="17"/>
      <c r="G4" s="17"/>
    </row>
    <row r="5" spans="2:7" ht="15" thickBot="1" x14ac:dyDescent="0.4">
      <c r="E5" s="16"/>
      <c r="F5" s="17"/>
      <c r="G5" s="17"/>
    </row>
    <row r="6" spans="2:7" x14ac:dyDescent="0.35">
      <c r="B6" s="39"/>
      <c r="C6" s="40" t="s">
        <v>0</v>
      </c>
      <c r="D6" s="41" t="s">
        <v>1</v>
      </c>
      <c r="E6" s="41" t="s">
        <v>2</v>
      </c>
      <c r="F6" s="42" t="s">
        <v>3</v>
      </c>
      <c r="G6" s="43" t="s">
        <v>4</v>
      </c>
    </row>
    <row r="7" spans="2:7" x14ac:dyDescent="0.35">
      <c r="B7" s="44"/>
      <c r="C7" s="114" t="s">
        <v>8</v>
      </c>
      <c r="D7" s="115"/>
      <c r="E7" s="115"/>
      <c r="F7" s="115"/>
      <c r="G7" s="116"/>
    </row>
    <row r="8" spans="2:7" ht="15" thickBot="1" x14ac:dyDescent="0.4">
      <c r="B8" s="45" t="s">
        <v>27</v>
      </c>
      <c r="C8" s="117" t="s">
        <v>28</v>
      </c>
      <c r="D8" s="118"/>
      <c r="E8" s="118"/>
      <c r="F8" s="118"/>
      <c r="G8" s="119"/>
    </row>
    <row r="9" spans="2:7" ht="49.5" customHeight="1" x14ac:dyDescent="0.35">
      <c r="B9" s="25">
        <v>14</v>
      </c>
      <c r="C9" s="46" t="s">
        <v>29</v>
      </c>
      <c r="D9" s="27" t="s">
        <v>24</v>
      </c>
      <c r="E9" s="27">
        <v>2.6</v>
      </c>
      <c r="F9" s="28"/>
      <c r="G9" s="29">
        <f>E9*F9</f>
        <v>0</v>
      </c>
    </row>
    <row r="10" spans="2:7" ht="56" customHeight="1" x14ac:dyDescent="0.35">
      <c r="B10" s="30">
        <v>15</v>
      </c>
      <c r="C10" s="36" t="s">
        <v>30</v>
      </c>
      <c r="D10" s="32" t="s">
        <v>6</v>
      </c>
      <c r="E10" s="33">
        <v>125.36</v>
      </c>
      <c r="F10" s="34"/>
      <c r="G10" s="35">
        <f>E10*F10</f>
        <v>0</v>
      </c>
    </row>
    <row r="11" spans="2:7" ht="51.5" customHeight="1" x14ac:dyDescent="0.35">
      <c r="B11" s="30">
        <v>16</v>
      </c>
      <c r="C11" s="31" t="s">
        <v>103</v>
      </c>
      <c r="D11" s="32" t="s">
        <v>6</v>
      </c>
      <c r="E11" s="33">
        <v>18.72</v>
      </c>
      <c r="F11" s="34"/>
      <c r="G11" s="35">
        <f>E11*F11</f>
        <v>0</v>
      </c>
    </row>
    <row r="12" spans="2:7" ht="51.5" customHeight="1" x14ac:dyDescent="0.35">
      <c r="B12" s="30">
        <v>17</v>
      </c>
      <c r="C12" s="36" t="s">
        <v>104</v>
      </c>
      <c r="D12" s="32" t="s">
        <v>6</v>
      </c>
      <c r="E12" s="33">
        <v>36.200000000000003</v>
      </c>
      <c r="F12" s="34"/>
      <c r="G12" s="35">
        <f>E12*F12</f>
        <v>0</v>
      </c>
    </row>
    <row r="13" spans="2:7" ht="29" x14ac:dyDescent="0.35">
      <c r="B13" s="30">
        <v>18</v>
      </c>
      <c r="C13" s="36" t="s">
        <v>105</v>
      </c>
      <c r="D13" s="32" t="s">
        <v>6</v>
      </c>
      <c r="E13" s="33">
        <v>96</v>
      </c>
      <c r="F13" s="34"/>
      <c r="G13" s="35">
        <f>E13*F13</f>
        <v>0</v>
      </c>
    </row>
    <row r="14" spans="2:7" ht="15" thickBot="1" x14ac:dyDescent="0.4">
      <c r="B14" s="47"/>
      <c r="C14" s="120" t="s">
        <v>31</v>
      </c>
      <c r="D14" s="121"/>
      <c r="E14" s="121"/>
      <c r="F14" s="121"/>
      <c r="G14" s="48">
        <f>SUM(G9:G13)</f>
        <v>0</v>
      </c>
    </row>
  </sheetData>
  <mergeCells count="4">
    <mergeCell ref="C3:G3"/>
    <mergeCell ref="C7:G7"/>
    <mergeCell ref="C8:G8"/>
    <mergeCell ref="C14:F14"/>
  </mergeCells>
  <pageMargins left="0.7" right="0.7" top="0.75" bottom="0.75" header="0.3" footer="0.3"/>
  <pageSetup paperSize="9"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B3:G11"/>
  <sheetViews>
    <sheetView view="pageBreakPreview" topLeftCell="A4" zoomScaleNormal="100" zoomScaleSheetLayoutView="100" workbookViewId="0">
      <selection activeCell="A4" sqref="A4"/>
    </sheetView>
  </sheetViews>
  <sheetFormatPr baseColWidth="10" defaultColWidth="11.54296875" defaultRowHeight="14.5" x14ac:dyDescent="0.35"/>
  <cols>
    <col min="1" max="1" width="4.36328125" style="1" customWidth="1"/>
    <col min="2" max="2" width="5.54296875" style="1" customWidth="1"/>
    <col min="3" max="3" width="28.81640625" style="1" customWidth="1"/>
    <col min="4" max="5" width="11.54296875" style="1"/>
    <col min="6" max="6" width="17.81640625" style="1" bestFit="1" customWidth="1"/>
    <col min="7" max="7" width="15.54296875" style="1" customWidth="1"/>
    <col min="8" max="8" width="4.36328125" style="1" customWidth="1"/>
    <col min="9" max="16384" width="11.54296875" style="1"/>
  </cols>
  <sheetData>
    <row r="3" spans="2:7" ht="39" customHeight="1" x14ac:dyDescent="0.35">
      <c r="C3" s="110" t="s">
        <v>7</v>
      </c>
      <c r="D3" s="110"/>
      <c r="E3" s="110"/>
      <c r="F3" s="110"/>
      <c r="G3" s="110"/>
    </row>
    <row r="4" spans="2:7" ht="16.75" customHeight="1" thickBot="1" x14ac:dyDescent="0.4">
      <c r="C4" s="50"/>
      <c r="D4" s="50"/>
      <c r="E4" s="50"/>
      <c r="F4" s="50"/>
      <c r="G4" s="50"/>
    </row>
    <row r="5" spans="2:7" s="49" customFormat="1" x14ac:dyDescent="0.35">
      <c r="B5" s="51"/>
      <c r="C5" s="19" t="s">
        <v>0</v>
      </c>
      <c r="D5" s="20" t="s">
        <v>1</v>
      </c>
      <c r="E5" s="20" t="s">
        <v>2</v>
      </c>
      <c r="F5" s="21" t="s">
        <v>3</v>
      </c>
      <c r="G5" s="22" t="s">
        <v>4</v>
      </c>
    </row>
    <row r="6" spans="2:7" x14ac:dyDescent="0.35">
      <c r="B6" s="23"/>
      <c r="C6" s="111" t="s">
        <v>8</v>
      </c>
      <c r="D6" s="112"/>
      <c r="E6" s="112"/>
      <c r="F6" s="112"/>
      <c r="G6" s="113"/>
    </row>
    <row r="7" spans="2:7" ht="15" thickBot="1" x14ac:dyDescent="0.4">
      <c r="B7" s="24" t="s">
        <v>33</v>
      </c>
      <c r="C7" s="105" t="s">
        <v>32</v>
      </c>
      <c r="D7" s="106"/>
      <c r="E7" s="106"/>
      <c r="F7" s="106"/>
      <c r="G7" s="107"/>
    </row>
    <row r="8" spans="2:7" ht="29" x14ac:dyDescent="0.35">
      <c r="B8" s="52">
        <v>19</v>
      </c>
      <c r="C8" s="46" t="s">
        <v>34</v>
      </c>
      <c r="D8" s="27" t="s">
        <v>24</v>
      </c>
      <c r="E8" s="27">
        <v>0.92</v>
      </c>
      <c r="F8" s="28"/>
      <c r="G8" s="29">
        <f>E8*F8</f>
        <v>0</v>
      </c>
    </row>
    <row r="9" spans="2:7" ht="101.5" x14ac:dyDescent="0.35">
      <c r="B9" s="53">
        <v>20</v>
      </c>
      <c r="C9" s="36" t="s">
        <v>35</v>
      </c>
      <c r="D9" s="32" t="s">
        <v>24</v>
      </c>
      <c r="E9" s="33">
        <v>44.94</v>
      </c>
      <c r="F9" s="34"/>
      <c r="G9" s="35">
        <f>E9*F9</f>
        <v>0</v>
      </c>
    </row>
    <row r="10" spans="2:7" ht="101.5" x14ac:dyDescent="0.35">
      <c r="B10" s="53">
        <v>21</v>
      </c>
      <c r="C10" s="31" t="s">
        <v>36</v>
      </c>
      <c r="D10" s="32" t="s">
        <v>24</v>
      </c>
      <c r="E10" s="33">
        <v>2.8</v>
      </c>
      <c r="F10" s="34"/>
      <c r="G10" s="35">
        <f>E10*F10</f>
        <v>0</v>
      </c>
    </row>
    <row r="11" spans="2:7" ht="15" thickBot="1" x14ac:dyDescent="0.4">
      <c r="B11" s="24"/>
      <c r="C11" s="108" t="s">
        <v>37</v>
      </c>
      <c r="D11" s="109"/>
      <c r="E11" s="109"/>
      <c r="F11" s="109"/>
      <c r="G11" s="38">
        <f>SUM(G8:G10)</f>
        <v>0</v>
      </c>
    </row>
  </sheetData>
  <mergeCells count="4">
    <mergeCell ref="C6:G6"/>
    <mergeCell ref="C7:G7"/>
    <mergeCell ref="C11:F11"/>
    <mergeCell ref="C3:G3"/>
  </mergeCells>
  <pageMargins left="0.7" right="0.7" top="0.75" bottom="0.75" header="0.3" footer="0.3"/>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B3:G41"/>
  <sheetViews>
    <sheetView view="pageBreakPreview" topLeftCell="A25" zoomScaleNormal="100" zoomScaleSheetLayoutView="100" workbookViewId="0"/>
  </sheetViews>
  <sheetFormatPr baseColWidth="10" defaultColWidth="11.54296875" defaultRowHeight="14.5" x14ac:dyDescent="0.35"/>
  <cols>
    <col min="1" max="1" width="7.36328125" style="49" customWidth="1"/>
    <col min="2" max="2" width="5.54296875" style="49" customWidth="1"/>
    <col min="3" max="3" width="43.453125" style="49" customWidth="1"/>
    <col min="4" max="5" width="11.54296875" style="49"/>
    <col min="6" max="6" width="17.81640625" style="49" bestFit="1" customWidth="1"/>
    <col min="7" max="7" width="15.54296875" style="49" customWidth="1"/>
    <col min="8" max="8" width="7.36328125" style="49" customWidth="1"/>
    <col min="9" max="16384" width="11.54296875" style="49"/>
  </cols>
  <sheetData>
    <row r="3" spans="2:7" ht="39" customHeight="1" x14ac:dyDescent="0.35">
      <c r="C3" s="110" t="s">
        <v>7</v>
      </c>
      <c r="D3" s="110"/>
      <c r="E3" s="110"/>
      <c r="F3" s="110"/>
      <c r="G3" s="110"/>
    </row>
    <row r="4" spans="2:7" ht="15.65" customHeight="1" x14ac:dyDescent="0.35">
      <c r="C4" s="50"/>
      <c r="D4" s="50"/>
      <c r="E4" s="50"/>
      <c r="F4" s="50"/>
      <c r="G4" s="50"/>
    </row>
    <row r="5" spans="2:7" ht="16.75" customHeight="1" thickBot="1" x14ac:dyDescent="0.4">
      <c r="C5" s="50"/>
      <c r="D5" s="50"/>
      <c r="E5" s="50"/>
      <c r="F5" s="50"/>
      <c r="G5" s="50"/>
    </row>
    <row r="6" spans="2:7" x14ac:dyDescent="0.35">
      <c r="B6" s="18"/>
      <c r="C6" s="19" t="s">
        <v>0</v>
      </c>
      <c r="D6" s="20" t="s">
        <v>1</v>
      </c>
      <c r="E6" s="20" t="s">
        <v>2</v>
      </c>
      <c r="F6" s="21" t="s">
        <v>3</v>
      </c>
      <c r="G6" s="22" t="s">
        <v>4</v>
      </c>
    </row>
    <row r="7" spans="2:7" x14ac:dyDescent="0.35">
      <c r="B7" s="23"/>
      <c r="C7" s="111" t="s">
        <v>8</v>
      </c>
      <c r="D7" s="112"/>
      <c r="E7" s="112"/>
      <c r="F7" s="112"/>
      <c r="G7" s="113"/>
    </row>
    <row r="8" spans="2:7" ht="15" thickBot="1" x14ac:dyDescent="0.4">
      <c r="B8" s="24" t="s">
        <v>80</v>
      </c>
      <c r="C8" s="105" t="s">
        <v>79</v>
      </c>
      <c r="D8" s="106"/>
      <c r="E8" s="106"/>
      <c r="F8" s="106"/>
      <c r="G8" s="107"/>
    </row>
    <row r="9" spans="2:7" ht="29" x14ac:dyDescent="0.35">
      <c r="B9" s="25">
        <v>22</v>
      </c>
      <c r="C9" s="54" t="s">
        <v>81</v>
      </c>
      <c r="D9" s="27" t="s">
        <v>6</v>
      </c>
      <c r="E9" s="27">
        <v>21</v>
      </c>
      <c r="F9" s="28"/>
      <c r="G9" s="29">
        <f>E9*F9</f>
        <v>0</v>
      </c>
    </row>
    <row r="10" spans="2:7" x14ac:dyDescent="0.35">
      <c r="B10" s="30">
        <v>23</v>
      </c>
      <c r="C10" s="55" t="s">
        <v>108</v>
      </c>
      <c r="D10" s="32" t="s">
        <v>6</v>
      </c>
      <c r="E10" s="33">
        <v>56</v>
      </c>
      <c r="F10" s="34"/>
      <c r="G10" s="35">
        <f>E10*F10</f>
        <v>0</v>
      </c>
    </row>
    <row r="11" spans="2:7" x14ac:dyDescent="0.35">
      <c r="B11" s="25">
        <v>24</v>
      </c>
      <c r="C11" s="55" t="s">
        <v>109</v>
      </c>
      <c r="D11" s="32" t="s">
        <v>6</v>
      </c>
      <c r="E11" s="33">
        <v>12</v>
      </c>
      <c r="F11" s="34"/>
      <c r="G11" s="35">
        <f t="shared" ref="G11:G40" si="0">E11*F11</f>
        <v>0</v>
      </c>
    </row>
    <row r="12" spans="2:7" ht="29" x14ac:dyDescent="0.35">
      <c r="B12" s="30">
        <v>25</v>
      </c>
      <c r="C12" s="55" t="s">
        <v>110</v>
      </c>
      <c r="D12" s="32" t="s">
        <v>6</v>
      </c>
      <c r="E12" s="33">
        <v>12</v>
      </c>
      <c r="F12" s="34"/>
      <c r="G12" s="35">
        <f t="shared" si="0"/>
        <v>0</v>
      </c>
    </row>
    <row r="13" spans="2:7" x14ac:dyDescent="0.35">
      <c r="B13" s="25">
        <v>26</v>
      </c>
      <c r="C13" s="55" t="s">
        <v>111</v>
      </c>
      <c r="D13" s="32" t="s">
        <v>6</v>
      </c>
      <c r="E13" s="33">
        <v>17</v>
      </c>
      <c r="F13" s="34"/>
      <c r="G13" s="35">
        <f t="shared" si="0"/>
        <v>0</v>
      </c>
    </row>
    <row r="14" spans="2:7" x14ac:dyDescent="0.35">
      <c r="B14" s="30">
        <v>27</v>
      </c>
      <c r="C14" s="55" t="s">
        <v>112</v>
      </c>
      <c r="D14" s="32" t="s">
        <v>6</v>
      </c>
      <c r="E14" s="33">
        <v>29</v>
      </c>
      <c r="F14" s="34"/>
      <c r="G14" s="35">
        <f t="shared" si="0"/>
        <v>0</v>
      </c>
    </row>
    <row r="15" spans="2:7" x14ac:dyDescent="0.35">
      <c r="B15" s="25">
        <v>28</v>
      </c>
      <c r="C15" s="55" t="s">
        <v>113</v>
      </c>
      <c r="D15" s="32" t="s">
        <v>6</v>
      </c>
      <c r="E15" s="33">
        <v>33.79</v>
      </c>
      <c r="F15" s="34"/>
      <c r="G15" s="35">
        <f t="shared" si="0"/>
        <v>0</v>
      </c>
    </row>
    <row r="16" spans="2:7" x14ac:dyDescent="0.35">
      <c r="B16" s="30">
        <v>29</v>
      </c>
      <c r="C16" s="55" t="s">
        <v>114</v>
      </c>
      <c r="D16" s="32" t="s">
        <v>6</v>
      </c>
      <c r="E16" s="33">
        <v>19.32</v>
      </c>
      <c r="F16" s="34"/>
      <c r="G16" s="35">
        <f t="shared" si="0"/>
        <v>0</v>
      </c>
    </row>
    <row r="17" spans="2:7" x14ac:dyDescent="0.35">
      <c r="B17" s="25">
        <v>30</v>
      </c>
      <c r="C17" s="55" t="s">
        <v>115</v>
      </c>
      <c r="D17" s="32" t="s">
        <v>6</v>
      </c>
      <c r="E17" s="33">
        <v>1.1000000000000001</v>
      </c>
      <c r="F17" s="34"/>
      <c r="G17" s="35">
        <f t="shared" si="0"/>
        <v>0</v>
      </c>
    </row>
    <row r="18" spans="2:7" x14ac:dyDescent="0.35">
      <c r="B18" s="30">
        <v>31</v>
      </c>
      <c r="C18" s="55" t="s">
        <v>116</v>
      </c>
      <c r="D18" s="32" t="s">
        <v>6</v>
      </c>
      <c r="E18" s="33">
        <v>4.45</v>
      </c>
      <c r="F18" s="34"/>
      <c r="G18" s="35">
        <f t="shared" si="0"/>
        <v>0</v>
      </c>
    </row>
    <row r="19" spans="2:7" x14ac:dyDescent="0.35">
      <c r="B19" s="25">
        <v>32</v>
      </c>
      <c r="C19" s="55" t="s">
        <v>117</v>
      </c>
      <c r="D19" s="32" t="s">
        <v>6</v>
      </c>
      <c r="E19" s="33">
        <v>5.04</v>
      </c>
      <c r="F19" s="34"/>
      <c r="G19" s="35">
        <f t="shared" si="0"/>
        <v>0</v>
      </c>
    </row>
    <row r="20" spans="2:7" ht="29" x14ac:dyDescent="0.35">
      <c r="B20" s="30">
        <v>33</v>
      </c>
      <c r="C20" s="55" t="s">
        <v>118</v>
      </c>
      <c r="D20" s="32" t="s">
        <v>6</v>
      </c>
      <c r="E20" s="33">
        <v>33.79</v>
      </c>
      <c r="F20" s="34"/>
      <c r="G20" s="35">
        <f t="shared" si="0"/>
        <v>0</v>
      </c>
    </row>
    <row r="21" spans="2:7" ht="29" x14ac:dyDescent="0.35">
      <c r="B21" s="25">
        <v>34</v>
      </c>
      <c r="C21" s="55" t="s">
        <v>119</v>
      </c>
      <c r="D21" s="32" t="s">
        <v>6</v>
      </c>
      <c r="E21" s="33">
        <v>19.32</v>
      </c>
      <c r="F21" s="34"/>
      <c r="G21" s="35">
        <f t="shared" si="0"/>
        <v>0</v>
      </c>
    </row>
    <row r="22" spans="2:7" ht="29" x14ac:dyDescent="0.35">
      <c r="B22" s="30">
        <v>35</v>
      </c>
      <c r="C22" s="55" t="s">
        <v>120</v>
      </c>
      <c r="D22" s="32" t="s">
        <v>6</v>
      </c>
      <c r="E22" s="33">
        <v>1.1000000000000001</v>
      </c>
      <c r="F22" s="34"/>
      <c r="G22" s="35">
        <f t="shared" si="0"/>
        <v>0</v>
      </c>
    </row>
    <row r="23" spans="2:7" ht="29" x14ac:dyDescent="0.35">
      <c r="B23" s="25">
        <v>36</v>
      </c>
      <c r="C23" s="55" t="s">
        <v>121</v>
      </c>
      <c r="D23" s="32" t="s">
        <v>6</v>
      </c>
      <c r="E23" s="33">
        <v>4.3499999999999996</v>
      </c>
      <c r="F23" s="34"/>
      <c r="G23" s="35">
        <f t="shared" si="0"/>
        <v>0</v>
      </c>
    </row>
    <row r="24" spans="2:7" x14ac:dyDescent="0.35">
      <c r="B24" s="30">
        <v>37</v>
      </c>
      <c r="C24" s="55" t="s">
        <v>82</v>
      </c>
      <c r="D24" s="32" t="s">
        <v>6</v>
      </c>
      <c r="E24" s="33">
        <v>9</v>
      </c>
      <c r="F24" s="34"/>
      <c r="G24" s="35">
        <f t="shared" si="0"/>
        <v>0</v>
      </c>
    </row>
    <row r="25" spans="2:7" ht="29" x14ac:dyDescent="0.35">
      <c r="B25" s="25">
        <v>38</v>
      </c>
      <c r="C25" s="55" t="s">
        <v>83</v>
      </c>
      <c r="D25" s="32" t="s">
        <v>6</v>
      </c>
      <c r="E25" s="33">
        <v>2.2999999999999998</v>
      </c>
      <c r="F25" s="34"/>
      <c r="G25" s="35">
        <f t="shared" si="0"/>
        <v>0</v>
      </c>
    </row>
    <row r="26" spans="2:7" ht="43.5" x14ac:dyDescent="0.35">
      <c r="B26" s="30">
        <v>39</v>
      </c>
      <c r="C26" s="55" t="s">
        <v>84</v>
      </c>
      <c r="D26" s="32" t="s">
        <v>6</v>
      </c>
      <c r="E26" s="33">
        <v>6.4</v>
      </c>
      <c r="F26" s="34"/>
      <c r="G26" s="35">
        <f t="shared" si="0"/>
        <v>0</v>
      </c>
    </row>
    <row r="27" spans="2:7" x14ac:dyDescent="0.35">
      <c r="B27" s="25">
        <v>40</v>
      </c>
      <c r="C27" s="55" t="s">
        <v>85</v>
      </c>
      <c r="D27" s="32" t="s">
        <v>6</v>
      </c>
      <c r="E27" s="33">
        <v>2.4</v>
      </c>
      <c r="F27" s="34"/>
      <c r="G27" s="35">
        <f t="shared" si="0"/>
        <v>0</v>
      </c>
    </row>
    <row r="28" spans="2:7" x14ac:dyDescent="0.35">
      <c r="B28" s="30">
        <v>41</v>
      </c>
      <c r="C28" s="55" t="s">
        <v>86</v>
      </c>
      <c r="D28" s="32" t="s">
        <v>60</v>
      </c>
      <c r="E28" s="33">
        <v>2</v>
      </c>
      <c r="F28" s="34"/>
      <c r="G28" s="35">
        <f t="shared" si="0"/>
        <v>0</v>
      </c>
    </row>
    <row r="29" spans="2:7" x14ac:dyDescent="0.35">
      <c r="B29" s="25">
        <v>42</v>
      </c>
      <c r="C29" s="55" t="s">
        <v>87</v>
      </c>
      <c r="D29" s="32" t="s">
        <v>24</v>
      </c>
      <c r="E29" s="33">
        <v>12</v>
      </c>
      <c r="F29" s="34"/>
      <c r="G29" s="35">
        <f t="shared" si="0"/>
        <v>0</v>
      </c>
    </row>
    <row r="30" spans="2:7" ht="29" x14ac:dyDescent="0.35">
      <c r="B30" s="30">
        <v>43</v>
      </c>
      <c r="C30" s="55" t="s">
        <v>88</v>
      </c>
      <c r="D30" s="32" t="s">
        <v>25</v>
      </c>
      <c r="E30" s="33">
        <v>1</v>
      </c>
      <c r="F30" s="34"/>
      <c r="G30" s="35">
        <f t="shared" si="0"/>
        <v>0</v>
      </c>
    </row>
    <row r="31" spans="2:7" x14ac:dyDescent="0.35">
      <c r="B31" s="25">
        <v>44</v>
      </c>
      <c r="C31" s="55" t="s">
        <v>89</v>
      </c>
      <c r="D31" s="32" t="s">
        <v>25</v>
      </c>
      <c r="E31" s="33">
        <v>1</v>
      </c>
      <c r="F31" s="34"/>
      <c r="G31" s="35">
        <f t="shared" si="0"/>
        <v>0</v>
      </c>
    </row>
    <row r="32" spans="2:7" x14ac:dyDescent="0.35">
      <c r="B32" s="30">
        <v>45</v>
      </c>
      <c r="C32" s="55" t="s">
        <v>90</v>
      </c>
      <c r="D32" s="32" t="s">
        <v>6</v>
      </c>
      <c r="E32" s="33">
        <v>1592</v>
      </c>
      <c r="F32" s="34"/>
      <c r="G32" s="35">
        <f t="shared" si="0"/>
        <v>0</v>
      </c>
    </row>
    <row r="33" spans="2:7" x14ac:dyDescent="0.35">
      <c r="B33" s="25">
        <v>46</v>
      </c>
      <c r="C33" s="55" t="s">
        <v>91</v>
      </c>
      <c r="D33" s="32" t="s">
        <v>99</v>
      </c>
      <c r="E33" s="33">
        <v>73</v>
      </c>
      <c r="F33" s="34"/>
      <c r="G33" s="35">
        <f t="shared" si="0"/>
        <v>0</v>
      </c>
    </row>
    <row r="34" spans="2:7" ht="29" x14ac:dyDescent="0.35">
      <c r="B34" s="30">
        <v>47</v>
      </c>
      <c r="C34" s="55" t="s">
        <v>92</v>
      </c>
      <c r="D34" s="32" t="s">
        <v>6</v>
      </c>
      <c r="E34" s="33">
        <v>349</v>
      </c>
      <c r="F34" s="34"/>
      <c r="G34" s="35">
        <f t="shared" si="0"/>
        <v>0</v>
      </c>
    </row>
    <row r="35" spans="2:7" x14ac:dyDescent="0.35">
      <c r="B35" s="25">
        <v>48</v>
      </c>
      <c r="C35" s="55" t="s">
        <v>93</v>
      </c>
      <c r="D35" s="32" t="s">
        <v>6</v>
      </c>
      <c r="E35" s="33">
        <v>208</v>
      </c>
      <c r="F35" s="34"/>
      <c r="G35" s="35">
        <f t="shared" si="0"/>
        <v>0</v>
      </c>
    </row>
    <row r="36" spans="2:7" ht="29" x14ac:dyDescent="0.35">
      <c r="B36" s="57">
        <v>49</v>
      </c>
      <c r="C36" s="56" t="s">
        <v>106</v>
      </c>
      <c r="D36" s="58" t="s">
        <v>25</v>
      </c>
      <c r="E36" s="59">
        <v>1</v>
      </c>
      <c r="F36" s="60"/>
      <c r="G36" s="61">
        <f t="shared" si="0"/>
        <v>0</v>
      </c>
    </row>
    <row r="37" spans="2:7" ht="43.5" x14ac:dyDescent="0.35">
      <c r="B37" s="25">
        <v>50</v>
      </c>
      <c r="C37" s="55" t="s">
        <v>94</v>
      </c>
      <c r="D37" s="32" t="s">
        <v>6</v>
      </c>
      <c r="E37" s="33">
        <v>680.58</v>
      </c>
      <c r="F37" s="34"/>
      <c r="G37" s="35">
        <f t="shared" si="0"/>
        <v>0</v>
      </c>
    </row>
    <row r="38" spans="2:7" x14ac:dyDescent="0.35">
      <c r="B38" s="30">
        <v>51</v>
      </c>
      <c r="C38" s="55" t="s">
        <v>95</v>
      </c>
      <c r="D38" s="32" t="s">
        <v>6</v>
      </c>
      <c r="E38" s="33">
        <v>425</v>
      </c>
      <c r="F38" s="34"/>
      <c r="G38" s="35">
        <f t="shared" si="0"/>
        <v>0</v>
      </c>
    </row>
    <row r="39" spans="2:7" x14ac:dyDescent="0.35">
      <c r="B39" s="25">
        <v>52</v>
      </c>
      <c r="C39" s="55" t="s">
        <v>96</v>
      </c>
      <c r="D39" s="32" t="s">
        <v>6</v>
      </c>
      <c r="E39" s="33">
        <v>1512</v>
      </c>
      <c r="F39" s="34"/>
      <c r="G39" s="35">
        <f t="shared" si="0"/>
        <v>0</v>
      </c>
    </row>
    <row r="40" spans="2:7" x14ac:dyDescent="0.35">
      <c r="B40" s="30">
        <v>53</v>
      </c>
      <c r="C40" s="55" t="s">
        <v>97</v>
      </c>
      <c r="D40" s="32" t="s">
        <v>6</v>
      </c>
      <c r="E40" s="33">
        <v>278</v>
      </c>
      <c r="F40" s="34"/>
      <c r="G40" s="35">
        <f t="shared" si="0"/>
        <v>0</v>
      </c>
    </row>
    <row r="41" spans="2:7" ht="15" thickBot="1" x14ac:dyDescent="0.4">
      <c r="B41" s="37"/>
      <c r="C41" s="108" t="s">
        <v>98</v>
      </c>
      <c r="D41" s="109"/>
      <c r="E41" s="109"/>
      <c r="F41" s="109"/>
      <c r="G41" s="38">
        <f>SUM(G9:G40)</f>
        <v>0</v>
      </c>
    </row>
  </sheetData>
  <mergeCells count="4">
    <mergeCell ref="C7:G7"/>
    <mergeCell ref="C8:G8"/>
    <mergeCell ref="C41:F41"/>
    <mergeCell ref="C3:G3"/>
  </mergeCells>
  <pageMargins left="0.7" right="0.7" top="0.75" bottom="0.75" header="0.3" footer="0.3"/>
  <pageSetup paperSize="9" scale="7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B1:G15"/>
  <sheetViews>
    <sheetView view="pageBreakPreview" zoomScaleNormal="100" zoomScaleSheetLayoutView="100" workbookViewId="0"/>
  </sheetViews>
  <sheetFormatPr baseColWidth="10" defaultColWidth="11.54296875" defaultRowHeight="14.5" x14ac:dyDescent="0.35"/>
  <cols>
    <col min="1" max="1" width="7.08984375" style="1" customWidth="1"/>
    <col min="2" max="2" width="5.54296875" style="1" customWidth="1"/>
    <col min="3" max="3" width="28.81640625" style="1" customWidth="1"/>
    <col min="4" max="5" width="11.54296875" style="1"/>
    <col min="6" max="6" width="17.81640625" style="1" bestFit="1" customWidth="1"/>
    <col min="7" max="7" width="15.54296875" style="1" customWidth="1"/>
    <col min="8" max="8" width="7.08984375" style="1" customWidth="1"/>
    <col min="9" max="16384" width="11.54296875" style="1"/>
  </cols>
  <sheetData>
    <row r="1" spans="2:7" s="49" customFormat="1" x14ac:dyDescent="0.35"/>
    <row r="2" spans="2:7" s="49" customFormat="1" x14ac:dyDescent="0.35"/>
    <row r="3" spans="2:7" s="49" customFormat="1" ht="39" customHeight="1" x14ac:dyDescent="0.35">
      <c r="C3" s="110" t="s">
        <v>7</v>
      </c>
      <c r="D3" s="110"/>
      <c r="E3" s="110"/>
      <c r="F3" s="110"/>
      <c r="G3" s="110"/>
    </row>
    <row r="4" spans="2:7" s="49" customFormat="1" ht="15.65" customHeight="1" x14ac:dyDescent="0.35">
      <c r="C4" s="50"/>
      <c r="D4" s="50"/>
      <c r="E4" s="50"/>
      <c r="F4" s="50"/>
      <c r="G4" s="50"/>
    </row>
    <row r="5" spans="2:7" s="49" customFormat="1" ht="15.65" customHeight="1" thickBot="1" x14ac:dyDescent="0.4">
      <c r="C5" s="50"/>
      <c r="D5" s="50"/>
      <c r="E5" s="50"/>
      <c r="F5" s="50"/>
      <c r="G5" s="50"/>
    </row>
    <row r="6" spans="2:7" x14ac:dyDescent="0.35">
      <c r="B6" s="18"/>
      <c r="C6" s="19" t="s">
        <v>0</v>
      </c>
      <c r="D6" s="20" t="s">
        <v>1</v>
      </c>
      <c r="E6" s="20" t="s">
        <v>2</v>
      </c>
      <c r="F6" s="21" t="s">
        <v>3</v>
      </c>
      <c r="G6" s="22" t="s">
        <v>4</v>
      </c>
    </row>
    <row r="7" spans="2:7" x14ac:dyDescent="0.35">
      <c r="B7" s="23"/>
      <c r="C7" s="111" t="s">
        <v>8</v>
      </c>
      <c r="D7" s="112"/>
      <c r="E7" s="112"/>
      <c r="F7" s="112"/>
      <c r="G7" s="113"/>
    </row>
    <row r="8" spans="2:7" ht="15" thickBot="1" x14ac:dyDescent="0.4">
      <c r="B8" s="24" t="s">
        <v>38</v>
      </c>
      <c r="C8" s="105" t="s">
        <v>47</v>
      </c>
      <c r="D8" s="106"/>
      <c r="E8" s="106"/>
      <c r="F8" s="106"/>
      <c r="G8" s="107"/>
    </row>
    <row r="9" spans="2:7" ht="29" x14ac:dyDescent="0.35">
      <c r="B9" s="25">
        <v>54</v>
      </c>
      <c r="C9" s="46" t="s">
        <v>39</v>
      </c>
      <c r="D9" s="27" t="s">
        <v>45</v>
      </c>
      <c r="E9" s="27">
        <v>1</v>
      </c>
      <c r="F9" s="28"/>
      <c r="G9" s="29">
        <f t="shared" ref="G9:G14" si="0">E9*F9</f>
        <v>0</v>
      </c>
    </row>
    <row r="10" spans="2:7" ht="43.5" x14ac:dyDescent="0.35">
      <c r="B10" s="25">
        <v>55</v>
      </c>
      <c r="C10" s="36" t="s">
        <v>40</v>
      </c>
      <c r="D10" s="32" t="s">
        <v>25</v>
      </c>
      <c r="E10" s="32">
        <v>1</v>
      </c>
      <c r="F10" s="34"/>
      <c r="G10" s="35">
        <f t="shared" si="0"/>
        <v>0</v>
      </c>
    </row>
    <row r="11" spans="2:7" x14ac:dyDescent="0.35">
      <c r="B11" s="25">
        <v>56</v>
      </c>
      <c r="C11" s="36" t="s">
        <v>41</v>
      </c>
      <c r="D11" s="32" t="s">
        <v>45</v>
      </c>
      <c r="E11" s="32">
        <v>1</v>
      </c>
      <c r="F11" s="34"/>
      <c r="G11" s="35">
        <f t="shared" si="0"/>
        <v>0</v>
      </c>
    </row>
    <row r="12" spans="2:7" ht="23" customHeight="1" x14ac:dyDescent="0.35">
      <c r="B12" s="25">
        <v>57</v>
      </c>
      <c r="C12" s="36" t="s">
        <v>42</v>
      </c>
      <c r="D12" s="32" t="s">
        <v>25</v>
      </c>
      <c r="E12" s="32">
        <v>1</v>
      </c>
      <c r="F12" s="34"/>
      <c r="G12" s="35">
        <f t="shared" si="0"/>
        <v>0</v>
      </c>
    </row>
    <row r="13" spans="2:7" x14ac:dyDescent="0.35">
      <c r="B13" s="25">
        <v>58</v>
      </c>
      <c r="C13" s="36" t="s">
        <v>43</v>
      </c>
      <c r="D13" s="32" t="s">
        <v>45</v>
      </c>
      <c r="E13" s="32">
        <v>3</v>
      </c>
      <c r="F13" s="34"/>
      <c r="G13" s="35">
        <f t="shared" si="0"/>
        <v>0</v>
      </c>
    </row>
    <row r="14" spans="2:7" ht="58" x14ac:dyDescent="0.35">
      <c r="B14" s="25">
        <v>59</v>
      </c>
      <c r="C14" s="31" t="s">
        <v>44</v>
      </c>
      <c r="D14" s="32" t="s">
        <v>25</v>
      </c>
      <c r="E14" s="32">
        <v>1</v>
      </c>
      <c r="F14" s="34"/>
      <c r="G14" s="35">
        <f t="shared" si="0"/>
        <v>0</v>
      </c>
    </row>
    <row r="15" spans="2:7" ht="15" thickBot="1" x14ac:dyDescent="0.4">
      <c r="B15" s="37"/>
      <c r="C15" s="108" t="s">
        <v>46</v>
      </c>
      <c r="D15" s="109"/>
      <c r="E15" s="109"/>
      <c r="F15" s="109"/>
      <c r="G15" s="38">
        <f>SUM(G9:G14)</f>
        <v>0</v>
      </c>
    </row>
  </sheetData>
  <mergeCells count="4">
    <mergeCell ref="C7:G7"/>
    <mergeCell ref="C8:G8"/>
    <mergeCell ref="C15:F15"/>
    <mergeCell ref="C3:G3"/>
  </mergeCells>
  <pageMargins left="0.7" right="0.7" top="0.75" bottom="0.75" header="0.3" footer="0.3"/>
  <pageSetup paperSize="9" scale="7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B1:G17"/>
  <sheetViews>
    <sheetView view="pageBreakPreview" zoomScaleNormal="100" zoomScaleSheetLayoutView="100" workbookViewId="0"/>
  </sheetViews>
  <sheetFormatPr baseColWidth="10" defaultColWidth="11.54296875" defaultRowHeight="14.5" x14ac:dyDescent="0.35"/>
  <cols>
    <col min="1" max="1" width="6.453125" style="1" customWidth="1"/>
    <col min="2" max="2" width="5.54296875" style="1" customWidth="1"/>
    <col min="3" max="3" width="28.81640625" style="1" customWidth="1"/>
    <col min="4" max="5" width="11.54296875" style="1"/>
    <col min="6" max="6" width="17.81640625" style="1" bestFit="1" customWidth="1"/>
    <col min="7" max="7" width="15.54296875" style="1" customWidth="1"/>
    <col min="8" max="8" width="6.81640625" style="1" customWidth="1"/>
    <col min="9" max="16384" width="11.54296875" style="1"/>
  </cols>
  <sheetData>
    <row r="1" spans="2:7" s="49" customFormat="1" x14ac:dyDescent="0.35"/>
    <row r="2" spans="2:7" s="49" customFormat="1" x14ac:dyDescent="0.35"/>
    <row r="3" spans="2:7" s="49" customFormat="1" ht="39" customHeight="1" x14ac:dyDescent="0.35">
      <c r="C3" s="110" t="s">
        <v>7</v>
      </c>
      <c r="D3" s="110"/>
      <c r="E3" s="110"/>
      <c r="F3" s="110"/>
      <c r="G3" s="110"/>
    </row>
    <row r="5" spans="2:7" ht="15" thickBot="1" x14ac:dyDescent="0.4"/>
    <row r="6" spans="2:7" x14ac:dyDescent="0.35">
      <c r="B6" s="18"/>
      <c r="C6" s="19" t="s">
        <v>0</v>
      </c>
      <c r="D6" s="20" t="s">
        <v>1</v>
      </c>
      <c r="E6" s="20" t="s">
        <v>2</v>
      </c>
      <c r="F6" s="21" t="s">
        <v>3</v>
      </c>
      <c r="G6" s="22" t="s">
        <v>4</v>
      </c>
    </row>
    <row r="7" spans="2:7" x14ac:dyDescent="0.35">
      <c r="B7" s="23"/>
      <c r="C7" s="111" t="s">
        <v>8</v>
      </c>
      <c r="D7" s="112"/>
      <c r="E7" s="112"/>
      <c r="F7" s="112"/>
      <c r="G7" s="113"/>
    </row>
    <row r="8" spans="2:7" ht="15" thickBot="1" x14ac:dyDescent="0.4">
      <c r="B8" s="24" t="s">
        <v>49</v>
      </c>
      <c r="C8" s="105" t="s">
        <v>48</v>
      </c>
      <c r="D8" s="106"/>
      <c r="E8" s="106"/>
      <c r="F8" s="106"/>
      <c r="G8" s="107"/>
    </row>
    <row r="9" spans="2:7" ht="29" x14ac:dyDescent="0.35">
      <c r="B9" s="25">
        <v>60</v>
      </c>
      <c r="C9" s="46" t="s">
        <v>50</v>
      </c>
      <c r="D9" s="27" t="s">
        <v>11</v>
      </c>
      <c r="E9" s="27">
        <v>1</v>
      </c>
      <c r="F9" s="28"/>
      <c r="G9" s="29">
        <f>E9*F9</f>
        <v>0</v>
      </c>
    </row>
    <row r="10" spans="2:7" ht="57.5" customHeight="1" x14ac:dyDescent="0.35">
      <c r="B10" s="30">
        <v>61</v>
      </c>
      <c r="C10" s="36" t="s">
        <v>51</v>
      </c>
      <c r="D10" s="32" t="s">
        <v>11</v>
      </c>
      <c r="E10" s="32">
        <v>1</v>
      </c>
      <c r="F10" s="34"/>
      <c r="G10" s="35">
        <f t="shared" ref="G10:G16" si="0">E10*F10</f>
        <v>0</v>
      </c>
    </row>
    <row r="11" spans="2:7" ht="29" x14ac:dyDescent="0.35">
      <c r="B11" s="25">
        <v>62</v>
      </c>
      <c r="C11" s="36" t="s">
        <v>52</v>
      </c>
      <c r="D11" s="32" t="s">
        <v>60</v>
      </c>
      <c r="E11" s="32">
        <v>18</v>
      </c>
      <c r="F11" s="34"/>
      <c r="G11" s="35">
        <f t="shared" si="0"/>
        <v>0</v>
      </c>
    </row>
    <row r="12" spans="2:7" x14ac:dyDescent="0.35">
      <c r="B12" s="30">
        <v>63</v>
      </c>
      <c r="C12" s="36" t="s">
        <v>53</v>
      </c>
      <c r="D12" s="32" t="s">
        <v>60</v>
      </c>
      <c r="E12" s="32">
        <v>2</v>
      </c>
      <c r="F12" s="34"/>
      <c r="G12" s="35">
        <f t="shared" si="0"/>
        <v>0</v>
      </c>
    </row>
    <row r="13" spans="2:7" ht="29" x14ac:dyDescent="0.35">
      <c r="B13" s="25">
        <v>64</v>
      </c>
      <c r="C13" s="36" t="s">
        <v>54</v>
      </c>
      <c r="D13" s="32" t="s">
        <v>60</v>
      </c>
      <c r="E13" s="32">
        <v>12</v>
      </c>
      <c r="F13" s="34"/>
      <c r="G13" s="35">
        <f t="shared" si="0"/>
        <v>0</v>
      </c>
    </row>
    <row r="14" spans="2:7" ht="43.5" x14ac:dyDescent="0.35">
      <c r="B14" s="30">
        <v>65</v>
      </c>
      <c r="C14" s="36" t="s">
        <v>55</v>
      </c>
      <c r="D14" s="32" t="s">
        <v>11</v>
      </c>
      <c r="E14" s="32">
        <v>1</v>
      </c>
      <c r="F14" s="34"/>
      <c r="G14" s="35">
        <f t="shared" si="0"/>
        <v>0</v>
      </c>
    </row>
    <row r="15" spans="2:7" x14ac:dyDescent="0.35">
      <c r="B15" s="25">
        <v>66</v>
      </c>
      <c r="C15" s="36" t="s">
        <v>56</v>
      </c>
      <c r="D15" s="32" t="s">
        <v>59</v>
      </c>
      <c r="E15" s="32">
        <v>28</v>
      </c>
      <c r="F15" s="34"/>
      <c r="G15" s="35">
        <f t="shared" si="0"/>
        <v>0</v>
      </c>
    </row>
    <row r="16" spans="2:7" ht="29" x14ac:dyDescent="0.35">
      <c r="B16" s="30">
        <v>67</v>
      </c>
      <c r="C16" s="36" t="s">
        <v>57</v>
      </c>
      <c r="D16" s="32" t="s">
        <v>60</v>
      </c>
      <c r="E16" s="32">
        <v>6</v>
      </c>
      <c r="F16" s="34"/>
      <c r="G16" s="35">
        <f t="shared" si="0"/>
        <v>0</v>
      </c>
    </row>
    <row r="17" spans="2:7" ht="15" thickBot="1" x14ac:dyDescent="0.4">
      <c r="B17" s="47"/>
      <c r="C17" s="120" t="s">
        <v>58</v>
      </c>
      <c r="D17" s="121"/>
      <c r="E17" s="121"/>
      <c r="F17" s="121"/>
      <c r="G17" s="62">
        <f>SUM(G9:G16)</f>
        <v>0</v>
      </c>
    </row>
  </sheetData>
  <mergeCells count="4">
    <mergeCell ref="C7:G7"/>
    <mergeCell ref="C8:G8"/>
    <mergeCell ref="C17:F17"/>
    <mergeCell ref="C3:G3"/>
  </mergeCells>
  <pageMargins left="0.7" right="0.7" top="0.75" bottom="0.75" header="0.3" footer="0.3"/>
  <pageSetup paperSize="9" scale="8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B1:G12"/>
  <sheetViews>
    <sheetView view="pageBreakPreview" zoomScaleNormal="100" zoomScaleSheetLayoutView="100" workbookViewId="0"/>
  </sheetViews>
  <sheetFormatPr baseColWidth="10" defaultColWidth="11.54296875" defaultRowHeight="14.5" x14ac:dyDescent="0.35"/>
  <cols>
    <col min="1" max="1" width="6" style="1" customWidth="1"/>
    <col min="2" max="2" width="5.54296875" style="1" customWidth="1"/>
    <col min="3" max="3" width="28.81640625" style="1" customWidth="1"/>
    <col min="4" max="5" width="11.54296875" style="1"/>
    <col min="6" max="6" width="17.81640625" style="1" bestFit="1" customWidth="1"/>
    <col min="7" max="7" width="15.54296875" style="1" customWidth="1"/>
    <col min="8" max="8" width="6" style="1" customWidth="1"/>
    <col min="9" max="16384" width="11.54296875" style="1"/>
  </cols>
  <sheetData>
    <row r="1" spans="2:7" s="49" customFormat="1" x14ac:dyDescent="0.35"/>
    <row r="2" spans="2:7" s="49" customFormat="1" x14ac:dyDescent="0.35"/>
    <row r="3" spans="2:7" s="49" customFormat="1" ht="39" customHeight="1" x14ac:dyDescent="0.35">
      <c r="C3" s="110" t="s">
        <v>7</v>
      </c>
      <c r="D3" s="110"/>
      <c r="E3" s="110"/>
      <c r="F3" s="110"/>
      <c r="G3" s="110"/>
    </row>
    <row r="5" spans="2:7" ht="15" thickBot="1" x14ac:dyDescent="0.4"/>
    <row r="6" spans="2:7" x14ac:dyDescent="0.35">
      <c r="B6" s="51"/>
      <c r="C6" s="19" t="s">
        <v>0</v>
      </c>
      <c r="D6" s="20" t="s">
        <v>1</v>
      </c>
      <c r="E6" s="20" t="s">
        <v>2</v>
      </c>
      <c r="F6" s="21" t="s">
        <v>3</v>
      </c>
      <c r="G6" s="22" t="s">
        <v>4</v>
      </c>
    </row>
    <row r="7" spans="2:7" x14ac:dyDescent="0.35">
      <c r="B7" s="23"/>
      <c r="C7" s="111" t="s">
        <v>8</v>
      </c>
      <c r="D7" s="112"/>
      <c r="E7" s="112"/>
      <c r="F7" s="112"/>
      <c r="G7" s="113"/>
    </row>
    <row r="8" spans="2:7" ht="15" thickBot="1" x14ac:dyDescent="0.4">
      <c r="B8" s="24" t="s">
        <v>38</v>
      </c>
      <c r="C8" s="105" t="s">
        <v>61</v>
      </c>
      <c r="D8" s="106"/>
      <c r="E8" s="106"/>
      <c r="F8" s="106"/>
      <c r="G8" s="107"/>
    </row>
    <row r="9" spans="2:7" ht="29" x14ac:dyDescent="0.35">
      <c r="B9" s="52">
        <v>68</v>
      </c>
      <c r="C9" s="46" t="s">
        <v>62</v>
      </c>
      <c r="D9" s="27" t="s">
        <v>11</v>
      </c>
      <c r="E9" s="27">
        <v>1</v>
      </c>
      <c r="F9" s="28"/>
      <c r="G9" s="29">
        <f>E9*F9</f>
        <v>0</v>
      </c>
    </row>
    <row r="10" spans="2:7" ht="30" customHeight="1" x14ac:dyDescent="0.35">
      <c r="B10" s="53">
        <v>69</v>
      </c>
      <c r="C10" s="36" t="s">
        <v>63</v>
      </c>
      <c r="D10" s="32" t="s">
        <v>65</v>
      </c>
      <c r="E10" s="32">
        <v>23</v>
      </c>
      <c r="F10" s="34"/>
      <c r="G10" s="35">
        <f>E10*F10</f>
        <v>0</v>
      </c>
    </row>
    <row r="11" spans="2:7" ht="43.5" x14ac:dyDescent="0.35">
      <c r="B11" s="53">
        <v>70</v>
      </c>
      <c r="C11" s="36" t="s">
        <v>64</v>
      </c>
      <c r="D11" s="32" t="s">
        <v>65</v>
      </c>
      <c r="E11" s="32">
        <v>6</v>
      </c>
      <c r="F11" s="34"/>
      <c r="G11" s="35">
        <f>E11*F11</f>
        <v>0</v>
      </c>
    </row>
    <row r="12" spans="2:7" ht="15" thickBot="1" x14ac:dyDescent="0.4">
      <c r="B12" s="24"/>
      <c r="C12" s="108" t="s">
        <v>66</v>
      </c>
      <c r="D12" s="109"/>
      <c r="E12" s="109"/>
      <c r="F12" s="109"/>
      <c r="G12" s="38">
        <f>SUM(G9:G11)</f>
        <v>0</v>
      </c>
    </row>
  </sheetData>
  <mergeCells count="4">
    <mergeCell ref="C7:G7"/>
    <mergeCell ref="C8:G8"/>
    <mergeCell ref="C12:F12"/>
    <mergeCell ref="C3:G3"/>
  </mergeCells>
  <pageMargins left="0.7" right="0.7" top="0.75" bottom="0.75" header="0.3" footer="0.3"/>
  <pageSetup paperSize="9" scale="85"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249977111117893"/>
  </sheetPr>
  <dimension ref="B1:D29"/>
  <sheetViews>
    <sheetView view="pageBreakPreview" zoomScaleNormal="100" zoomScaleSheetLayoutView="100" workbookViewId="0"/>
  </sheetViews>
  <sheetFormatPr baseColWidth="10" defaultColWidth="11.54296875" defaultRowHeight="14.5" x14ac:dyDescent="0.35"/>
  <cols>
    <col min="1" max="1" width="6" style="1" customWidth="1"/>
    <col min="2" max="2" width="9.81640625" style="1" customWidth="1"/>
    <col min="3" max="3" width="38.81640625" style="1" customWidth="1"/>
    <col min="4" max="4" width="28.54296875" style="1" customWidth="1"/>
    <col min="5" max="5" width="6" style="1" customWidth="1"/>
    <col min="6" max="16384" width="11.54296875" style="1"/>
  </cols>
  <sheetData>
    <row r="1" spans="2:4" x14ac:dyDescent="0.35">
      <c r="B1" s="2"/>
      <c r="C1" s="2"/>
      <c r="D1" s="2"/>
    </row>
    <row r="2" spans="2:4" x14ac:dyDescent="0.35">
      <c r="B2" s="2"/>
      <c r="C2" s="2"/>
      <c r="D2" s="2"/>
    </row>
    <row r="3" spans="2:4" ht="46.5" customHeight="1" x14ac:dyDescent="0.35">
      <c r="B3" s="110" t="s">
        <v>7</v>
      </c>
      <c r="C3" s="110"/>
      <c r="D3" s="110"/>
    </row>
    <row r="4" spans="2:4" x14ac:dyDescent="0.35">
      <c r="B4" s="124"/>
      <c r="C4" s="124"/>
      <c r="D4" s="124"/>
    </row>
    <row r="5" spans="2:4" x14ac:dyDescent="0.35">
      <c r="B5" s="125" t="s">
        <v>67</v>
      </c>
      <c r="C5" s="125"/>
      <c r="D5" s="125"/>
    </row>
    <row r="6" spans="2:4" x14ac:dyDescent="0.35">
      <c r="B6" s="126"/>
      <c r="C6" s="127"/>
      <c r="D6" s="127"/>
    </row>
    <row r="7" spans="2:4" ht="15" thickBot="1" x14ac:dyDescent="0.4">
      <c r="B7" s="3"/>
      <c r="C7" s="3"/>
      <c r="D7" s="3"/>
    </row>
    <row r="8" spans="2:4" ht="15" thickTop="1" x14ac:dyDescent="0.35">
      <c r="B8" s="4" t="s">
        <v>68</v>
      </c>
      <c r="C8" s="5"/>
      <c r="D8" s="6"/>
    </row>
    <row r="9" spans="2:4" x14ac:dyDescent="0.35">
      <c r="B9" s="122" t="s">
        <v>72</v>
      </c>
      <c r="C9" s="123"/>
      <c r="D9" s="7">
        <f>'Travaux preparatoires-RDC&amp;R+1'!G22</f>
        <v>0</v>
      </c>
    </row>
    <row r="10" spans="2:4" x14ac:dyDescent="0.35">
      <c r="B10" s="122" t="s">
        <v>73</v>
      </c>
      <c r="C10" s="123"/>
      <c r="D10" s="7">
        <f>'Maçonnerie - RDC&amp;R+1'!G14</f>
        <v>0</v>
      </c>
    </row>
    <row r="11" spans="2:4" x14ac:dyDescent="0.35">
      <c r="B11" s="122" t="s">
        <v>74</v>
      </c>
      <c r="C11" s="123"/>
      <c r="D11" s="7">
        <f>'Beton armé et non armé -RDC&amp;R+1'!G11</f>
        <v>0</v>
      </c>
    </row>
    <row r="12" spans="2:4" x14ac:dyDescent="0.35">
      <c r="B12" s="122" t="s">
        <v>75</v>
      </c>
      <c r="C12" s="123"/>
      <c r="D12" s="7">
        <f>'Menuiserie&amp;Finitions-RDC&amp;R+1'!G41</f>
        <v>0</v>
      </c>
    </row>
    <row r="13" spans="2:4" x14ac:dyDescent="0.35">
      <c r="B13" s="122" t="s">
        <v>76</v>
      </c>
      <c r="C13" s="123"/>
      <c r="D13" s="7">
        <f>'ELéc et Reseau inf-RDC&amp;R+1'!G15</f>
        <v>0</v>
      </c>
    </row>
    <row r="14" spans="2:4" x14ac:dyDescent="0.35">
      <c r="B14" s="8" t="s">
        <v>77</v>
      </c>
      <c r="C14" s="9"/>
      <c r="D14" s="7">
        <f>'Plomberie et Sanitaire-RDC&amp;R+1'!G17</f>
        <v>0</v>
      </c>
    </row>
    <row r="15" spans="2:4" x14ac:dyDescent="0.35">
      <c r="B15" s="8" t="s">
        <v>78</v>
      </c>
      <c r="C15" s="9"/>
      <c r="D15" s="7">
        <f>'Clim&amp; Sécurité incendie-RDC&amp;R+1'!G12</f>
        <v>0</v>
      </c>
    </row>
    <row r="16" spans="2:4" ht="8" customHeight="1" x14ac:dyDescent="0.35">
      <c r="B16" s="131"/>
      <c r="C16" s="132"/>
      <c r="D16" s="132"/>
    </row>
    <row r="17" spans="2:4" x14ac:dyDescent="0.35">
      <c r="B17" s="133" t="s">
        <v>69</v>
      </c>
      <c r="C17" s="134"/>
      <c r="D17" s="10">
        <f>SUM(D9:D15)</f>
        <v>0</v>
      </c>
    </row>
    <row r="18" spans="2:4" ht="15" thickBot="1" x14ac:dyDescent="0.4">
      <c r="B18" s="128" t="s">
        <v>70</v>
      </c>
      <c r="C18" s="129"/>
      <c r="D18" s="11">
        <f>+D17+D16</f>
        <v>0</v>
      </c>
    </row>
    <row r="19" spans="2:4" ht="15.5" thickTop="1" thickBot="1" x14ac:dyDescent="0.4">
      <c r="B19" s="128" t="s">
        <v>71</v>
      </c>
      <c r="C19" s="129"/>
      <c r="D19" s="11">
        <f>+D17</f>
        <v>0</v>
      </c>
    </row>
    <row r="20" spans="2:4" ht="15" thickTop="1" x14ac:dyDescent="0.35">
      <c r="B20" s="12"/>
      <c r="C20" s="12"/>
      <c r="D20" s="13"/>
    </row>
    <row r="21" spans="2:4" x14ac:dyDescent="0.35">
      <c r="B21" s="130" t="s">
        <v>107</v>
      </c>
      <c r="C21" s="130"/>
      <c r="D21" s="130"/>
    </row>
    <row r="22" spans="2:4" x14ac:dyDescent="0.35">
      <c r="B22" s="14"/>
      <c r="C22" s="2"/>
      <c r="D22" s="2"/>
    </row>
    <row r="23" spans="2:4" x14ac:dyDescent="0.35">
      <c r="B23" s="2"/>
      <c r="C23" s="14" t="s">
        <v>101</v>
      </c>
    </row>
    <row r="24" spans="2:4" x14ac:dyDescent="0.35">
      <c r="C24" s="14" t="s">
        <v>100</v>
      </c>
    </row>
    <row r="25" spans="2:4" x14ac:dyDescent="0.35">
      <c r="C25" s="15" t="s">
        <v>102</v>
      </c>
    </row>
    <row r="29" spans="2:4" x14ac:dyDescent="0.35">
      <c r="C29" s="15"/>
    </row>
  </sheetData>
  <mergeCells count="14">
    <mergeCell ref="B19:C19"/>
    <mergeCell ref="B21:D21"/>
    <mergeCell ref="B11:C11"/>
    <mergeCell ref="B12:C12"/>
    <mergeCell ref="B13:C13"/>
    <mergeCell ref="B16:D16"/>
    <mergeCell ref="B17:C17"/>
    <mergeCell ref="B18:C18"/>
    <mergeCell ref="B10:C10"/>
    <mergeCell ref="B3:D3"/>
    <mergeCell ref="B4:D4"/>
    <mergeCell ref="B5:D5"/>
    <mergeCell ref="B6:D6"/>
    <mergeCell ref="B9:C9"/>
  </mergeCells>
  <pageMargins left="0.7" right="0.7" top="0.75" bottom="0.75" header="0.3" footer="0.3"/>
  <pageSetup paperSize="9" scale="98"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8</vt:i4>
      </vt:variant>
    </vt:vector>
  </HeadingPairs>
  <TitlesOfParts>
    <vt:vector size="17" baseType="lpstr">
      <vt:lpstr>Descriptif</vt:lpstr>
      <vt:lpstr>Travaux preparatoires-RDC&amp;R+1</vt:lpstr>
      <vt:lpstr>Maçonnerie - RDC&amp;R+1</vt:lpstr>
      <vt:lpstr>Beton armé et non armé -RDC&amp;R+1</vt:lpstr>
      <vt:lpstr>Menuiserie&amp;Finitions-RDC&amp;R+1</vt:lpstr>
      <vt:lpstr>ELéc et Reseau inf-RDC&amp;R+1</vt:lpstr>
      <vt:lpstr>Plomberie et Sanitaire-RDC&amp;R+1</vt:lpstr>
      <vt:lpstr>Clim&amp; Sécurité incendie-RDC&amp;R+1</vt:lpstr>
      <vt:lpstr>RECAP GENERALE RDC&amp;ETAGE1</vt:lpstr>
      <vt:lpstr>'Beton armé et non armé -RDC&amp;R+1'!Zone_d_impression</vt:lpstr>
      <vt:lpstr>'Clim&amp; Sécurité incendie-RDC&amp;R+1'!Zone_d_impression</vt:lpstr>
      <vt:lpstr>'ELéc et Reseau inf-RDC&amp;R+1'!Zone_d_impression</vt:lpstr>
      <vt:lpstr>'Maçonnerie - RDC&amp;R+1'!Zone_d_impression</vt:lpstr>
      <vt:lpstr>'Menuiserie&amp;Finitions-RDC&amp;R+1'!Zone_d_impression</vt:lpstr>
      <vt:lpstr>'Plomberie et Sanitaire-RDC&amp;R+1'!Zone_d_impression</vt:lpstr>
      <vt:lpstr>'RECAP GENERALE RDC&amp;ETAGE1'!Zone_d_impression</vt:lpstr>
      <vt:lpstr>'Travaux preparatoires-RDC&amp;R+1'!Zone_d_impression</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Mirna Aboudou</dc:creator>
  <cp:lastModifiedBy>Mirna Aboudou</cp:lastModifiedBy>
  <cp:lastPrinted>2025-12-08T08:56:54Z</cp:lastPrinted>
  <dcterms:created xsi:type="dcterms:W3CDTF">2025-12-05T06:47:32Z</dcterms:created>
  <dcterms:modified xsi:type="dcterms:W3CDTF">2026-01-14T13:53:05Z</dcterms:modified>
</cp:coreProperties>
</file>